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W:\Jednostki-Organizacyjne\IZ\IZ-Bydgoszcz\BYZ-Wewnetrzny\IZIW\05 KPK\Kcynia\06 OPZ\"/>
    </mc:Choice>
  </mc:AlternateContent>
  <xr:revisionPtr revIDLastSave="0" documentId="13_ncr:1_{0D6A172F-B998-4239-BE16-277E2CB41D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rk" sheetId="2" r:id="rId1"/>
    <sheet name="ene_AP" sheetId="4" r:id="rId2"/>
  </sheets>
  <definedNames>
    <definedName name="_xlnm.Print_Area" localSheetId="1">ene_AP!$B$1:$G$73</definedName>
    <definedName name="_xlnm.Print_Area" localSheetId="0">srk!$A$1:$F$103</definedName>
    <definedName name="_xlnm.Print_Titles" localSheetId="0">srk!$2:$2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1" i="2" l="1"/>
  <c r="F89" i="2"/>
  <c r="F16" i="2"/>
  <c r="F31" i="2"/>
  <c r="F5" i="2"/>
  <c r="F84" i="2"/>
  <c r="F86" i="2"/>
  <c r="F69" i="2"/>
  <c r="F68" i="2"/>
  <c r="F66" i="2"/>
  <c r="F64" i="2"/>
  <c r="F75" i="2"/>
  <c r="F13" i="2"/>
  <c r="F53" i="2"/>
  <c r="F43" i="2"/>
  <c r="F81" i="2"/>
  <c r="F85" i="2"/>
  <c r="F83" i="2"/>
  <c r="F82" i="2"/>
  <c r="F73" i="2"/>
  <c r="F67" i="2"/>
  <c r="F62" i="2"/>
  <c r="F63" i="2"/>
  <c r="F65" i="2"/>
  <c r="F61" i="2"/>
  <c r="F60" i="2"/>
  <c r="F59" i="2"/>
  <c r="F80" i="2"/>
  <c r="F70" i="2" l="1"/>
  <c r="F71" i="2" s="1"/>
  <c r="F52" i="2"/>
  <c r="F50" i="2"/>
  <c r="F49" i="2"/>
  <c r="F32" i="2"/>
  <c r="F30" i="2"/>
  <c r="F27" i="2"/>
  <c r="F26" i="2"/>
  <c r="F25" i="2"/>
  <c r="F24" i="2"/>
  <c r="F21" i="2"/>
  <c r="F20" i="2"/>
  <c r="F19" i="2"/>
  <c r="F38" i="2"/>
  <c r="F37" i="2"/>
  <c r="F45" i="2"/>
  <c r="F44" i="2"/>
  <c r="F42" i="2"/>
  <c r="F77" i="2"/>
  <c r="F76" i="2"/>
  <c r="F74" i="2"/>
  <c r="F87" i="2" s="1"/>
  <c r="F79" i="2"/>
  <c r="F78" i="2"/>
  <c r="F88" i="2" s="1"/>
  <c r="F51" i="2"/>
  <c r="F41" i="2"/>
  <c r="F34" i="2" l="1"/>
  <c r="F33" i="2"/>
  <c r="F54" i="2"/>
  <c r="F55" i="2"/>
  <c r="F47" i="2"/>
  <c r="F46" i="2"/>
  <c r="F22" i="2"/>
  <c r="F28" i="2"/>
  <c r="F39" i="2"/>
  <c r="F11" i="2"/>
  <c r="F9" i="2"/>
  <c r="F7" i="2"/>
  <c r="F11" i="4"/>
  <c r="F10" i="4"/>
  <c r="F4" i="2"/>
  <c r="F56" i="2" l="1"/>
  <c r="F90" i="2" s="1"/>
  <c r="F57" i="2"/>
  <c r="F12" i="2"/>
  <c r="F10" i="2" l="1"/>
  <c r="F8" i="2"/>
  <c r="F6" i="2"/>
  <c r="F12" i="4" l="1"/>
  <c r="F9" i="4"/>
  <c r="F8" i="4"/>
  <c r="F5" i="4"/>
  <c r="F4" i="4"/>
  <c r="F6" i="4" l="1"/>
  <c r="F13" i="4"/>
  <c r="F14" i="4" l="1"/>
  <c r="F14" i="2"/>
  <c r="F15" i="2" l="1"/>
  <c r="F93" i="2"/>
  <c r="F95" i="2" s="1"/>
  <c r="F92" i="2"/>
  <c r="F94" i="2" s="1"/>
</calcChain>
</file>

<file path=xl/sharedStrings.xml><?xml version="1.0" encoding="utf-8"?>
<sst xmlns="http://schemas.openxmlformats.org/spreadsheetml/2006/main" count="257" uniqueCount="165">
  <si>
    <t>Opis wyliczanych realizowanych robót</t>
  </si>
  <si>
    <t>j.m.</t>
  </si>
  <si>
    <t>Ilość</t>
  </si>
  <si>
    <t>Cena jednostkowa PLN</t>
  </si>
  <si>
    <t>kpl.</t>
  </si>
  <si>
    <t>Razem :</t>
  </si>
  <si>
    <t>Wartość razem(netto)       PLN</t>
  </si>
  <si>
    <t>L.p.</t>
  </si>
  <si>
    <t>1.2</t>
  </si>
  <si>
    <t>1.3</t>
  </si>
  <si>
    <t>1.1</t>
  </si>
  <si>
    <t>2.1</t>
  </si>
  <si>
    <t>2.2</t>
  </si>
  <si>
    <t xml:space="preserve">Wyceny dokonano na podstawie kosztorysów realizacyjnych podobnych robót z uwzględnieniem czynników cenotwórczych dostępnych wydawnictw informacyjnych z zakresu cen jednostkowych w budownictwie. </t>
  </si>
  <si>
    <t>2. Roboty budowlane - branża automatyki</t>
  </si>
  <si>
    <t>Łącznie:</t>
  </si>
  <si>
    <t xml:space="preserve">Operat kolaudacyjny z dokumentacją powykonawczą </t>
  </si>
  <si>
    <t>1. Dokumentacja</t>
  </si>
  <si>
    <t>2.5</t>
  </si>
  <si>
    <t>„Odbudowa stacji Kcynia na linii nr 281 Kcynia - Nakło nad Notecią ” - branża elektroenergetyki</t>
  </si>
  <si>
    <t xml:space="preserve">1. Dokumentacja </t>
  </si>
  <si>
    <t>Dokumentacja projektowa wraz z  STWiORB - branża elektroenergetyki nietrakcyjnej</t>
  </si>
  <si>
    <t>Operat kolaudacyjny z dokumentacją powykonawczą</t>
  </si>
  <si>
    <t xml:space="preserve">2. Roboty budowlane - branża elektroenergetyki </t>
  </si>
  <si>
    <t xml:space="preserve">Koncepcja programowo - przestrzenna - opracowanie wielobranżowe </t>
  </si>
  <si>
    <t xml:space="preserve">RAZEM ZA ROBOTY BUDOWLANE: </t>
  </si>
  <si>
    <t>RAZEM NETTO</t>
  </si>
  <si>
    <t>wykonanie i montaż tablicy informacyjnej</t>
  </si>
  <si>
    <t>2.1 Stacja Kcynia</t>
  </si>
  <si>
    <t>2.1.1</t>
  </si>
  <si>
    <t>zabudowa na stacji Kcynia układów kontroli nie zajętości torów i rozjazdów w oparciu o system zliczania osi (liczniki osi)</t>
  </si>
  <si>
    <t>2.1.2</t>
  </si>
  <si>
    <t>2.1.3</t>
  </si>
  <si>
    <t>2.3.1</t>
  </si>
  <si>
    <t>2.2.4.</t>
  </si>
  <si>
    <t>2.4.2.2</t>
  </si>
  <si>
    <t>2.4.2.3</t>
  </si>
  <si>
    <t>2.2.3</t>
  </si>
  <si>
    <t>2.2.2</t>
  </si>
  <si>
    <t>2.2.1</t>
  </si>
  <si>
    <t>2.4.1.1</t>
  </si>
  <si>
    <t>2.4.1.2</t>
  </si>
  <si>
    <t>2.4 Przejazdy</t>
  </si>
  <si>
    <t>2.4.1 Stacja Kcynia</t>
  </si>
  <si>
    <t>2.4.2  LK 356 Szlak Gołańcz - Kcynia</t>
  </si>
  <si>
    <t>2.2 Stacja Nakło nad Notecią</t>
  </si>
  <si>
    <t>3. Roboty budowlane - branża teletechniczna</t>
  </si>
  <si>
    <t>2.3 Linia 281 i 356 szlak</t>
  </si>
  <si>
    <t>2.4.3  LK 281 Szlak Kcynia - Nakło n/Notecią</t>
  </si>
  <si>
    <t>2.4.2.4</t>
  </si>
  <si>
    <t>2.4.3.1</t>
  </si>
  <si>
    <t>1</t>
  </si>
  <si>
    <t>2.4.3.2</t>
  </si>
  <si>
    <t>zabudowa urządzeń ssp kategorii B na przejeździe kolejowo – drogowym w km 218,086  wraz z obustronnym uzależnieniem go w urządzeniach stacyjnych st. Kcynia</t>
  </si>
  <si>
    <t>2.4.3.4</t>
  </si>
  <si>
    <t>Razem branża SRK :</t>
  </si>
  <si>
    <t>1.4</t>
  </si>
  <si>
    <t>1.5</t>
  </si>
  <si>
    <t>1.6</t>
  </si>
  <si>
    <t>Projekt wykonawczy wraz z  STWiORB - branża automatyki</t>
  </si>
  <si>
    <t>Projekt wykonawczy wraz z STWiORB - branża teletechniki</t>
  </si>
  <si>
    <t>Projekt wykonawczy wraz z  STWiORB - branża elektroenergetyki nietrakcyjnej</t>
  </si>
  <si>
    <t>m</t>
  </si>
  <si>
    <t>3.1</t>
  </si>
  <si>
    <t>3.2</t>
  </si>
  <si>
    <t>3.3</t>
  </si>
  <si>
    <t>3.4</t>
  </si>
  <si>
    <t xml:space="preserve">4. Roboty budowlane - branża elektroenergetyki </t>
  </si>
  <si>
    <t>4.1</t>
  </si>
  <si>
    <t>4.2</t>
  </si>
  <si>
    <t>4.4</t>
  </si>
  <si>
    <t>3.5</t>
  </si>
  <si>
    <t>4.7</t>
  </si>
  <si>
    <t>Montaż oświetlenia i zasilania oświetlenia i urządzeń srk na przejazdach z wykorzystaniem projektowanego kabla światłowodowego</t>
  </si>
  <si>
    <t>Stacja Kcynia - montaż oświetlenia na dojściu do peronu, wymiana  oświetlenia zewnętrznego peronu,  głowic rozjazdowych i na przejeździe kat. A w km  217,138</t>
  </si>
  <si>
    <t>Dostosowanie istniejącego sterownika nadrzędnego na  nastawni dysponującej „Na” na stacji Nakło nad Notecią z wykorzystaniem projektowanego  światłowodu (4 zyły dla branży en)</t>
  </si>
  <si>
    <t>Montaż urządzeń elektrycznego ogrzewania rozjazdów EOR na stacji Kcynia, Nakło nad Notecią i Paterek  wraz  z zasilaniem i sterowaniem z nastawni dysponującej „Nk” na stacji Nakło nad Notecią z wykorzystaniem projektowanego kabla światłowodowego</t>
  </si>
  <si>
    <t>3.7</t>
  </si>
  <si>
    <t>Po co Szczepice? Peron nie jest ponoć robiony</t>
  </si>
  <si>
    <r>
      <t xml:space="preserve">Wymiana oświetlenia i zasilania oświetlenia na przystankach </t>
    </r>
    <r>
      <rPr>
        <sz val="10"/>
        <color rgb="FFFF0000"/>
        <rFont val="Arial"/>
        <family val="2"/>
        <charset val="238"/>
      </rPr>
      <t>Szczepice,</t>
    </r>
    <r>
      <rPr>
        <sz val="10"/>
        <rFont val="Arial"/>
        <family val="2"/>
        <charset val="238"/>
      </rPr>
      <t xml:space="preserve"> Studzienki,Grocholin z wykorzystaniem projektowanego kabla światłowodowego</t>
    </r>
  </si>
  <si>
    <t>zabudowa nowego kontenera komputerowych urządzeń srk na stacji, które będą sterowane ze stacji Nakło nad Notecią wraz montażem  zasilania  podstawowego i rezerwowego dla kontenera z urządzeniami srk;</t>
  </si>
  <si>
    <t>2.4.2.1 - prawo opcji</t>
  </si>
  <si>
    <t>2.4.3.3 - prawo opcji</t>
  </si>
  <si>
    <t xml:space="preserve">RAZEM ZA ROBOTY BUDOWLANE - prawo opcji: </t>
  </si>
  <si>
    <t>RAZEM NETTO - prawo opcji</t>
  </si>
  <si>
    <t>1.3.1 - prawo opcji</t>
  </si>
  <si>
    <t xml:space="preserve">Projekt wykonawczy wraz z STWiORB - branża teletechniki </t>
  </si>
  <si>
    <t xml:space="preserve">Projekt wykonawczy wraz z  STWiORB - branża automatyki </t>
  </si>
  <si>
    <t>1.4.1 - prawo opcji</t>
  </si>
  <si>
    <t>5.0</t>
  </si>
  <si>
    <t>RAZEM z waloryzacją</t>
  </si>
  <si>
    <t>RAZEM z waloryzacją - prawo opcji</t>
  </si>
  <si>
    <t>zabudowa komputera sterującego stacją Kcynia na nastawni dysponującej "Nk" obejmujący stację Kcynia i Nakło n/Notecią</t>
  </si>
  <si>
    <t>wymiana pulpitu kostkowego na komputerowy na nastawni dysponującej „Nk”  obejmujący stacje Nakło n/Notecią i Kcynia</t>
  </si>
  <si>
    <t>5.1</t>
  </si>
  <si>
    <t>zabudowa dodatkowych semaforów drogowskazowych i wjazdowych, przestawienie semaforów wjazdowych z uwzględnieniem lokalizacji modernizowango peronu oraz wykonywania manewrów na terenie stacji</t>
  </si>
  <si>
    <t>przebudowa urządzeń srk na stacji Nakło n/Notecią (m. in. centralizacja nastawiania i włączenia do istniejących zależności w urządzeniach stacyjnych rozjazdu nr 250 z Wk 51)</t>
  </si>
  <si>
    <r>
      <t xml:space="preserve">zabudowa urządzeń ssp kategorii B na przejazdach kolejowo – drogowych w km 218,716 wraz z </t>
    </r>
    <r>
      <rPr>
        <sz val="10"/>
        <rFont val="Arial"/>
        <family val="2"/>
        <charset val="238"/>
      </rPr>
      <t>obustronnym uzależnieniem go z urządzeniami stacyjnymi st. Kcynia</t>
    </r>
  </si>
  <si>
    <t>zabudowa urządzeń ssp kategorii B na przejeździe kolejowo – drogowym w km 83,743 wraz z jednostronnym uzależnieniem go z urządzeniami stacyjnymi st. Kcynia</t>
  </si>
  <si>
    <t>2.4.2.5</t>
  </si>
  <si>
    <t>zabudowa urządzeń ssp kategorii B na przejeździe kolejowo – drogowym w km 84,066 wraz z obustronnym uzależnieniem go w urządzeniach stacyjnych st. Kcynia</t>
  </si>
  <si>
    <t>2.4.3.5</t>
  </si>
  <si>
    <t>zabudowa urządzeń ssp kategorii B na przejeździe kolejowo – drogowym w km 232,645 wraz z obustronnym uzależnieniem go w urządzeniach stacyjnych st. Nakło n/Notecią</t>
  </si>
  <si>
    <t>zabudowa urządzeń ssp kategorii B na przejeździe kolejowo – drogowym w km 233,338  wraz z obustronnym uzależnieniem go w urządzeniach stacyjnych st. Nakło n/Notecią</t>
  </si>
  <si>
    <t>1.7</t>
  </si>
  <si>
    <t>4.3 - 
prawo opcji</t>
  </si>
  <si>
    <t>3.6 - 
prawo opcji</t>
  </si>
  <si>
    <t>3.8 - 
prawo opcji</t>
  </si>
  <si>
    <t>3.9</t>
  </si>
  <si>
    <t>4.0</t>
  </si>
  <si>
    <t>4.1 - prawo opcji</t>
  </si>
  <si>
    <t>zabudowa urządzeń TV-u dla SKP na stacji Nakło n/Notecią z kierunku stacji Kcynia</t>
  </si>
  <si>
    <t>zabudowa urządzeń TV-u dla SKP na stacji Kcynia z kierunku stacji Gniezno (Damasławek), Gołańcz, Nakło n/Notecią i Bydgoszcz Główna</t>
  </si>
  <si>
    <t>budowa systemu zdalnego sterowania oświetleniem i ogrzewaniem rozjazdów, zamiana systemu oświetlenia na sterowanie z nastawni „Nk” na stacji Nakło nad Notecią</t>
  </si>
  <si>
    <t>rozbudowa (lub wymiana) i dostosowanie istniejącego sterownika nadrzędnego zamontowanego na nastawni dysponującej „Nk”, uruchomienie sterowania z wykorzystaniem projektowanego kabla światłowodowego</t>
  </si>
  <si>
    <t xml:space="preserve">montaż SZO (Szaf Zasilająco-Oświetleniowych) dla zasilania oświetlenia, TV-p i srk do przejazdów, montaż linii zasilających SZO z projektowanych przyłączy elektroenergetycznych </t>
  </si>
  <si>
    <t>montaż oświetlenia na przejazdach kolejowo drogowych na linii kolejowej nr 281 - 5 szt i linii kolejowej nr 356 - 5 szt.</t>
  </si>
  <si>
    <t>montaż zasilania dla urządzeń branży telekomunikacyjnej i srk na stacji Kcynia, stacji Nakło n/Notecią oraz przy Rz 250</t>
  </si>
  <si>
    <t>rozbudowa sieci radiołączności dla zapewnienia pokrycia radiowego na całym odcinku Kcynia - Nakło nad Notecią linii kolejowej nr 281</t>
  </si>
  <si>
    <t>montaż szafy SZO dla masztów radiokomunikacyjnych na stacji Kcynia i szlaku Kcynia – Nakło nad Notecią, montaż linii zasilających SZO z projektowanych przyłączy elektroenergetycznych</t>
  </si>
  <si>
    <t>4.5</t>
  </si>
  <si>
    <t>4.6 - 
prawo opcji</t>
  </si>
  <si>
    <t>4.8</t>
  </si>
  <si>
    <t>4.9 - 
prawo opcji</t>
  </si>
  <si>
    <t>5.3</t>
  </si>
  <si>
    <t>5.4</t>
  </si>
  <si>
    <t>5.2 - 
prawo opcji</t>
  </si>
  <si>
    <t>zabudowa posterunku bocznicowego Paterek w km 230,067 na linii kolejowej nr 281 (zmiana zakresu budowy szlakowej blokady liniowej Kcynia - Nakło n/Notecią na Kcynia - Paterek i Paterek - Nakło; zabudowa semaforów, systemu zliczania osi, budowa urządzeń TV-u dla SKP)  sterowanie z nastawni "Nk" stacji Nakło</t>
  </si>
  <si>
    <t>montaż zasilania dla urządzeń branży telekomunikacyjnej i srk nadzorujących posterunek bocznicowy Paterek w km 230,067</t>
  </si>
  <si>
    <t>montaż automatycznego systemu rozgłoszeniowego w ramach CSDIP dla stacji Nakło n/Notecią na nastawni dysponującej "Nk"</t>
  </si>
  <si>
    <t>budowa automatycznego systemu rozgłoszeniowego w ramach CSDIP na stacji Kcynia, na p.o. Studzienki w km 226,368 LK 281 i na p.o. Grocholin w km 81,771 LK 356</t>
  </si>
  <si>
    <t>montaż urządzeń elektrycznego ogrzewania rozjazdów EOR na stacji Kcynia oraz dla rozjazdu nr 250 na stacji Nakło n/Notecią wraz  z zasilaniem i sterowaniem z nastawni dysponującej „Nk” na stacji Nakło nad Notecią z wykorzystaniem projektowanego kabla światłowodowego</t>
  </si>
  <si>
    <t>przeniesienie semafora wjazdowego S wraz z powtarzaczami do nowej lokalizacji oraz zabudowa semafora wyjazdowego i drogowskazowego po LK 281 w kierunku stacji Kcynia</t>
  </si>
  <si>
    <t>zabudowa nowych urządzeń przejazdowych kat. B na przejeżdzie kolejowo-drogowym linii nr 281 w km: 217,138 z obustronnym uzależnieniem go urządzeniami stacyjnymi</t>
  </si>
  <si>
    <t>zabudowa urządzeń ssp kategorii B na przejeździe kolejowo-drogowym w km 84,805/215,584 wraz z obustronnym uzależnieniem go z urządzeniami stacyjnymi</t>
  </si>
  <si>
    <t>montaż urządzeń elektrycznego ogrzewania rozjazdów EOR i oświetlenia dla rozjazdu nr 301 na posterunku bocznicowym Paterek w km 229,810 wraz z zasilaniem i sterowaniem z nastawni dysponującej „Nk” na stacji Nakło nad Notecią z wykorzystaniem projektowanego kabla światłowodowego</t>
  </si>
  <si>
    <t>wymiana oświetlenia zewnętrznego głowic rozjazdowych na stacji Kcynia oraz przy Rz 250</t>
  </si>
  <si>
    <t>wymiana oświetlenia na dojściu do peronu i na remontowanym peronie nr 1 na stacji Kcynia</t>
  </si>
  <si>
    <t>wymiana oświetlenia i zasilania na istniejących peronach p.o. Studzienki LK281 i Grocholin LK 356 z wykorzystaniem projektowanego kabla światłowodowego</t>
  </si>
  <si>
    <r>
      <rPr>
        <b/>
        <u/>
        <sz val="12"/>
        <color theme="1"/>
        <rFont val="Arial"/>
        <family val="2"/>
        <charset val="238"/>
      </rPr>
      <t>Rozbicie Ceny Ofertowej</t>
    </r>
    <r>
      <rPr>
        <b/>
        <sz val="12"/>
        <color theme="1"/>
        <rFont val="Arial"/>
        <family val="2"/>
        <charset val="238"/>
      </rPr>
      <t xml:space="preserve"> dla zadania inwestycyjnego „Rewitalizacja infrastruktury srk na stacji Kcynia wraz z przyległymi odcinkami linii nr 356 Gołańcz – Kcynia i 281 Kcynia – Nakło nad Notecią”</t>
    </r>
  </si>
  <si>
    <t>zabudowa urządzeń ssp kategorii C na przejeździe kolejowo – drogowym w km 82,012 wraz z jednostronnym uzależnieniem go z urządzeniami stacyjnymi st. Kcynia</t>
  </si>
  <si>
    <t>zabudowa urządzeń TV-p do przejazdów kolejowo-drogowych do kat. C linii kolejowej nr 356</t>
  </si>
  <si>
    <t>zabudowa urządzeń TV-p do przejazdów kolejowo-drogowych do kat. C linii kolejowej nr 281</t>
  </si>
  <si>
    <t>zabudowa urządzeń TV-p do przejazdów kolejowo-drogowych linii kolejowej nr 281</t>
  </si>
  <si>
    <t>zabudowa urządzeń TV-p do przejazdów kolejowo-drogowych linii kolejowej nr 356</t>
  </si>
  <si>
    <t xml:space="preserve">zabudowa urządzeń ssp kategorii C na przejazdach kolejowo – drogowych w  km 223,947; 225,963, 226,241 i 227,859; </t>
  </si>
  <si>
    <t>4</t>
  </si>
  <si>
    <t>2</t>
  </si>
  <si>
    <t xml:space="preserve">zabudowa urządzeń ssp kategorii C na przejeździe kolejowo – drogowym w km 80,904 </t>
  </si>
  <si>
    <t>zabudowa urządzeń ssp kategorii C na przejazdach kolejowo – drogowych w  km 79,450 i 82,406</t>
  </si>
  <si>
    <t>obustronna budowa linii światłowodowej kabel OTK36J w mikrokanalizacji, kabel XZTKMxpw 35x4x0,8 na szlaku Kcynia - Nakło nad Notecią wraz z włączeniem wszystkich SZO/SO/EORSO do linii światłowodowej i połączenie ze sterownikiem nadrzędnym NEK znajdującym się na nastawni „Nk” Nakło nad Notecią od nowobudowanego kontenera SRK do km 233,575 (lokalizacja nowobudowanej studni kablowej)</t>
  </si>
  <si>
    <t>obustonna budowa linii światłowodowej kabel OTK36J , kabel XZTKMxpw 35x4x0,8 na szlaku Gołańcz (granica IZ od km 78,394) - Kcynia (lokalizacja nowobudowanego kontenera SRK)wraz z włączeniem wszystkich SZO/SO/EORSO do linii światłowodowej i połączenie ze sterownikiem nadrzędnym NEK znajdującym się na nastawni „Nk” Nakło nad Notecią oraz dla trasy protekcyjnej (dla potrzeb CSDiP) należy ułożyć kabel lokalizacyjny miedziany typu XzTKMXpw 2x2x0,8</t>
  </si>
  <si>
    <t>Certyfikacja "Sterowanie - urządzenia przytorowe"</t>
  </si>
  <si>
    <t>1.5.1 - prawo opcji</t>
  </si>
  <si>
    <t>1.8</t>
  </si>
  <si>
    <t>Projekt budowlany - branża teletechniki</t>
  </si>
  <si>
    <t>2.3.2</t>
  </si>
  <si>
    <t>2.3.3 - prawo opcji</t>
  </si>
  <si>
    <t>budowa blokady liniowej z kontrolą niezajętości szlaków w oparciu o system zliczania osi (liczniki osi) na linii kolejowej 281 szlak Kcynia – Nakło n/Notecią oraz zabudowa licznika osi za rozjazdem nr 301 na kierunek bocznicy Paterek w celu zwolnienia zajętości szlaku wraz z zabudową zamka elektromagnetycznego</t>
  </si>
  <si>
    <t>dostosowanie nowowybudowanej blokady liniowej z kontrolą niezajętości szlaków w oparciu o system zliczania osi (licznik osi)  zabudowanej w ramach zadania prowadzonego przez PLK SA CRI Region Zachodni do nowowybudowanych urządzeń srk na st. Kcynia,</t>
  </si>
  <si>
    <t xml:space="preserve">PRAWO OPCJI: </t>
  </si>
  <si>
    <t>Razem z prawo opcji :</t>
  </si>
  <si>
    <t>montaż oświetleniana przejazdach kolejowo drogowych na linii kolejowej nr 281 - 4 szt i linii kolejowej nr 356 - 2 szt.</t>
  </si>
  <si>
    <t xml:space="preserve">montaż szaf SZO do zasilania oświetlenia, TV-p i kontenerów srk do przejazdów kat. C, montaż linii zasilających szafy SZO z projektowanych przyłączy elektroenergetycznych </t>
  </si>
  <si>
    <t>Razem branża SRK z prawo opcji: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</si>
</sst>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"/>
    <numFmt numFmtId="165" formatCode="#,##0.00\ &quot;zł&quot;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color rgb="FF00B0F0"/>
      <name val="Arial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10"/>
      <color rgb="FF7030A0"/>
      <name val="Arial"/>
      <family val="2"/>
      <charset val="238"/>
    </font>
    <font>
      <b/>
      <sz val="12"/>
      <color rgb="FF7030A0"/>
      <name val="Arial"/>
      <family val="2"/>
      <charset val="238"/>
    </font>
    <font>
      <b/>
      <sz val="11"/>
      <color rgb="FF7030A0"/>
      <name val="Arial"/>
      <family val="2"/>
      <charset val="238"/>
    </font>
    <font>
      <sz val="8"/>
      <color theme="1"/>
      <name val="Arial"/>
      <family val="2"/>
      <charset val="238"/>
    </font>
    <font>
      <b/>
      <u/>
      <sz val="12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4">
    <xf numFmtId="0" fontId="0" fillId="0" borderId="0" xfId="0"/>
    <xf numFmtId="4" fontId="1" fillId="0" borderId="1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4" fontId="2" fillId="3" borderId="6" xfId="0" applyNumberFormat="1" applyFont="1" applyFill="1" applyBorder="1" applyAlignment="1">
      <alignment horizontal="right" vertical="center" wrapText="1"/>
    </xf>
    <xf numFmtId="0" fontId="4" fillId="0" borderId="0" xfId="0" applyFont="1"/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1" fontId="4" fillId="0" borderId="13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vertical="center"/>
    </xf>
    <xf numFmtId="4" fontId="4" fillId="0" borderId="3" xfId="0" applyNumberFormat="1" applyFont="1" applyBorder="1" applyAlignment="1">
      <alignment vertical="center"/>
    </xf>
    <xf numFmtId="4" fontId="2" fillId="3" borderId="5" xfId="0" applyNumberFormat="1" applyFont="1" applyFill="1" applyBorder="1" applyAlignment="1">
      <alignment horizontal="right" vertical="center" wrapText="1"/>
    </xf>
    <xf numFmtId="4" fontId="2" fillId="3" borderId="6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4" fontId="4" fillId="0" borderId="0" xfId="0" applyNumberFormat="1" applyFont="1"/>
    <xf numFmtId="1" fontId="4" fillId="0" borderId="0" xfId="0" applyNumberFormat="1" applyFont="1"/>
    <xf numFmtId="4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wrapText="1"/>
    </xf>
    <xf numFmtId="4" fontId="1" fillId="0" borderId="3" xfId="0" applyNumberFormat="1" applyFont="1" applyBorder="1" applyAlignment="1">
      <alignment horizontal="right" vertical="center" wrapText="1"/>
    </xf>
    <xf numFmtId="164" fontId="4" fillId="0" borderId="0" xfId="0" applyNumberFormat="1" applyFont="1"/>
    <xf numFmtId="4" fontId="4" fillId="0" borderId="22" xfId="0" applyNumberFormat="1" applyFont="1" applyBorder="1" applyAlignment="1">
      <alignment horizontal="center" vertical="center"/>
    </xf>
    <xf numFmtId="1" fontId="4" fillId="0" borderId="22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4" fillId="0" borderId="2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 wrapText="1"/>
    </xf>
    <xf numFmtId="164" fontId="4" fillId="0" borderId="0" xfId="0" applyNumberFormat="1" applyFont="1" applyAlignment="1">
      <alignment wrapText="1"/>
    </xf>
    <xf numFmtId="4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wrapText="1"/>
    </xf>
    <xf numFmtId="4" fontId="1" fillId="0" borderId="1" xfId="0" applyNumberFormat="1" applyFont="1" applyBorder="1" applyAlignment="1">
      <alignment horizontal="right" vertical="center" wrapText="1"/>
    </xf>
    <xf numFmtId="4" fontId="2" fillId="0" borderId="0" xfId="0" applyNumberFormat="1" applyFont="1" applyAlignment="1">
      <alignment vertical="center" wrapText="1"/>
    </xf>
    <xf numFmtId="0" fontId="8" fillId="0" borderId="0" xfId="0" applyFont="1" applyAlignment="1">
      <alignment vertical="center" wrapText="1"/>
    </xf>
    <xf numFmtId="4" fontId="1" fillId="0" borderId="0" xfId="0" applyNumberFormat="1" applyFont="1" applyAlignment="1">
      <alignment horizontal="right"/>
    </xf>
    <xf numFmtId="0" fontId="5" fillId="2" borderId="32" xfId="0" applyFont="1" applyFill="1" applyBorder="1" applyAlignment="1">
      <alignment horizontal="left" vertical="center"/>
    </xf>
    <xf numFmtId="0" fontId="5" fillId="2" borderId="33" xfId="0" applyFont="1" applyFill="1" applyBorder="1" applyAlignment="1">
      <alignment horizontal="left" vertical="center"/>
    </xf>
    <xf numFmtId="49" fontId="4" fillId="0" borderId="23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" fontId="4" fillId="0" borderId="22" xfId="0" applyNumberFormat="1" applyFont="1" applyBorder="1" applyAlignment="1">
      <alignment horizontal="left" vertical="top" wrapText="1"/>
    </xf>
    <xf numFmtId="4" fontId="4" fillId="0" borderId="22" xfId="0" applyNumberFormat="1" applyFont="1" applyBorder="1" applyAlignment="1">
      <alignment horizontal="center" vertical="center" wrapText="1"/>
    </xf>
    <xf numFmtId="1" fontId="4" fillId="0" borderId="2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/>
    </xf>
    <xf numFmtId="49" fontId="4" fillId="0" borderId="31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4" fontId="12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49" fontId="1" fillId="0" borderId="34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44" fontId="4" fillId="0" borderId="1" xfId="0" applyNumberFormat="1" applyFont="1" applyBorder="1" applyAlignment="1">
      <alignment horizontal="center" vertical="center"/>
    </xf>
    <xf numFmtId="44" fontId="4" fillId="0" borderId="1" xfId="0" applyNumberFormat="1" applyFont="1" applyBorder="1" applyAlignment="1">
      <alignment vertical="center"/>
    </xf>
    <xf numFmtId="44" fontId="4" fillId="4" borderId="1" xfId="0" applyNumberFormat="1" applyFont="1" applyFill="1" applyBorder="1" applyAlignment="1">
      <alignment vertical="center"/>
    </xf>
    <xf numFmtId="44" fontId="4" fillId="0" borderId="22" xfId="0" applyNumberFormat="1" applyFont="1" applyBorder="1" applyAlignment="1">
      <alignment vertical="center"/>
    </xf>
    <xf numFmtId="44" fontId="4" fillId="0" borderId="3" xfId="0" applyNumberFormat="1" applyFont="1" applyBorder="1" applyAlignment="1">
      <alignment vertical="center"/>
    </xf>
    <xf numFmtId="44" fontId="12" fillId="0" borderId="1" xfId="0" applyNumberFormat="1" applyFont="1" applyBorder="1" applyAlignment="1">
      <alignment vertical="center"/>
    </xf>
    <xf numFmtId="44" fontId="12" fillId="0" borderId="3" xfId="0" applyNumberFormat="1" applyFont="1" applyBorder="1" applyAlignment="1">
      <alignment vertical="center"/>
    </xf>
    <xf numFmtId="44" fontId="4" fillId="0" borderId="1" xfId="0" applyNumberFormat="1" applyFont="1" applyBorder="1" applyAlignment="1">
      <alignment vertical="center" wrapText="1"/>
    </xf>
    <xf numFmtId="44" fontId="4" fillId="0" borderId="3" xfId="0" applyNumberFormat="1" applyFont="1" applyBorder="1" applyAlignment="1">
      <alignment vertical="center" wrapText="1"/>
    </xf>
    <xf numFmtId="44" fontId="12" fillId="0" borderId="1" xfId="0" applyNumberFormat="1" applyFont="1" applyBorder="1" applyAlignment="1">
      <alignment vertical="center" wrapText="1"/>
    </xf>
    <xf numFmtId="44" fontId="12" fillId="0" borderId="3" xfId="0" applyNumberFormat="1" applyFont="1" applyBorder="1" applyAlignment="1">
      <alignment vertical="center" wrapText="1"/>
    </xf>
    <xf numFmtId="44" fontId="1" fillId="4" borderId="3" xfId="0" applyNumberFormat="1" applyFont="1" applyFill="1" applyBorder="1" applyAlignment="1">
      <alignment vertical="center"/>
    </xf>
    <xf numFmtId="44" fontId="4" fillId="4" borderId="3" xfId="0" applyNumberFormat="1" applyFont="1" applyFill="1" applyBorder="1" applyAlignment="1">
      <alignment vertical="center"/>
    </xf>
    <xf numFmtId="44" fontId="4" fillId="4" borderId="25" xfId="0" applyNumberFormat="1" applyFont="1" applyFill="1" applyBorder="1" applyAlignment="1">
      <alignment vertical="center"/>
    </xf>
    <xf numFmtId="44" fontId="4" fillId="4" borderId="26" xfId="0" applyNumberFormat="1" applyFont="1" applyFill="1" applyBorder="1" applyAlignment="1">
      <alignment vertical="center"/>
    </xf>
    <xf numFmtId="44" fontId="4" fillId="0" borderId="3" xfId="0" applyNumberFormat="1" applyFont="1" applyBorder="1" applyAlignment="1">
      <alignment horizontal="center" vertical="center"/>
    </xf>
    <xf numFmtId="44" fontId="12" fillId="0" borderId="1" xfId="0" applyNumberFormat="1" applyFont="1" applyBorder="1" applyAlignment="1">
      <alignment horizontal="center" vertical="center"/>
    </xf>
    <xf numFmtId="44" fontId="12" fillId="0" borderId="3" xfId="0" applyNumberFormat="1" applyFont="1" applyBorder="1" applyAlignment="1">
      <alignment horizontal="center" vertical="center"/>
    </xf>
    <xf numFmtId="44" fontId="4" fillId="0" borderId="1" xfId="0" applyNumberFormat="1" applyFont="1" applyBorder="1" applyAlignment="1">
      <alignment horizontal="left" vertical="center"/>
    </xf>
    <xf numFmtId="44" fontId="4" fillId="0" borderId="3" xfId="0" applyNumberFormat="1" applyFont="1" applyBorder="1" applyAlignment="1">
      <alignment horizontal="left" vertical="center"/>
    </xf>
    <xf numFmtId="44" fontId="4" fillId="0" borderId="22" xfId="0" applyNumberFormat="1" applyFont="1" applyBorder="1" applyAlignment="1">
      <alignment vertical="center" wrapText="1"/>
    </xf>
    <xf numFmtId="44" fontId="1" fillId="0" borderId="1" xfId="0" applyNumberFormat="1" applyFont="1" applyBorder="1" applyAlignment="1">
      <alignment vertical="center"/>
    </xf>
    <xf numFmtId="44" fontId="1" fillId="0" borderId="1" xfId="0" applyNumberFormat="1" applyFont="1" applyBorder="1" applyAlignment="1">
      <alignment horizontal="right" vertical="center"/>
    </xf>
    <xf numFmtId="44" fontId="12" fillId="0" borderId="1" xfId="0" applyNumberFormat="1" applyFont="1" applyBorder="1" applyAlignment="1">
      <alignment horizontal="left" vertical="center"/>
    </xf>
    <xf numFmtId="44" fontId="12" fillId="0" borderId="3" xfId="0" applyNumberFormat="1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left" vertical="top" wrapText="1"/>
    </xf>
    <xf numFmtId="44" fontId="12" fillId="0" borderId="1" xfId="0" applyNumberFormat="1" applyFont="1" applyBorder="1" applyAlignment="1">
      <alignment horizontal="right" vertical="center"/>
    </xf>
    <xf numFmtId="44" fontId="1" fillId="0" borderId="3" xfId="0" applyNumberFormat="1" applyFont="1" applyBorder="1" applyAlignment="1">
      <alignment horizontal="right" vertical="center" wrapText="1"/>
    </xf>
    <xf numFmtId="44" fontId="1" fillId="0" borderId="3" xfId="0" applyNumberFormat="1" applyFont="1" applyBorder="1" applyAlignment="1">
      <alignment horizontal="right" vertical="center"/>
    </xf>
    <xf numFmtId="44" fontId="12" fillId="0" borderId="3" xfId="0" applyNumberFormat="1" applyFont="1" applyBorder="1" applyAlignment="1">
      <alignment horizontal="right" vertical="center" wrapText="1"/>
    </xf>
    <xf numFmtId="44" fontId="4" fillId="0" borderId="39" xfId="0" applyNumberFormat="1" applyFont="1" applyBorder="1" applyAlignment="1">
      <alignment horizontal="right" vertical="center" wrapText="1"/>
    </xf>
    <xf numFmtId="44" fontId="4" fillId="0" borderId="3" xfId="0" applyNumberFormat="1" applyFont="1" applyBorder="1" applyAlignment="1">
      <alignment horizontal="right" vertical="center" wrapText="1"/>
    </xf>
    <xf numFmtId="49" fontId="1" fillId="0" borderId="2" xfId="0" applyNumberFormat="1" applyFont="1" applyBorder="1" applyAlignment="1">
      <alignment horizontal="center" vertical="center"/>
    </xf>
    <xf numFmtId="4" fontId="14" fillId="3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top" wrapText="1"/>
    </xf>
    <xf numFmtId="165" fontId="11" fillId="6" borderId="29" xfId="0" applyNumberFormat="1" applyFont="1" applyFill="1" applyBorder="1" applyAlignment="1">
      <alignment horizontal="right" vertical="center"/>
    </xf>
    <xf numFmtId="165" fontId="16" fillId="6" borderId="30" xfId="0" applyNumberFormat="1" applyFont="1" applyFill="1" applyBorder="1" applyAlignment="1">
      <alignment horizontal="right" vertical="center"/>
    </xf>
    <xf numFmtId="49" fontId="12" fillId="0" borderId="2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left" vertical="top" wrapText="1"/>
    </xf>
    <xf numFmtId="44" fontId="12" fillId="4" borderId="25" xfId="0" applyNumberFormat="1" applyFont="1" applyFill="1" applyBorder="1" applyAlignment="1">
      <alignment vertical="center"/>
    </xf>
    <xf numFmtId="44" fontId="12" fillId="4" borderId="26" xfId="0" applyNumberFormat="1" applyFont="1" applyFill="1" applyBorder="1" applyAlignment="1">
      <alignment vertical="center"/>
    </xf>
    <xf numFmtId="44" fontId="14" fillId="3" borderId="1" xfId="0" applyNumberFormat="1" applyFont="1" applyFill="1" applyBorder="1" applyAlignment="1">
      <alignment horizontal="right" vertical="center" wrapText="1"/>
    </xf>
    <xf numFmtId="44" fontId="14" fillId="3" borderId="3" xfId="0" applyNumberFormat="1" applyFont="1" applyFill="1" applyBorder="1" applyAlignment="1">
      <alignment vertical="center" wrapText="1"/>
    </xf>
    <xf numFmtId="3" fontId="4" fillId="0" borderId="0" xfId="0" applyNumberFormat="1" applyFont="1"/>
    <xf numFmtId="44" fontId="4" fillId="0" borderId="0" xfId="0" applyNumberFormat="1" applyFont="1"/>
    <xf numFmtId="165" fontId="4" fillId="0" borderId="0" xfId="0" applyNumberFormat="1" applyFont="1"/>
    <xf numFmtId="44" fontId="12" fillId="4" borderId="3" xfId="0" applyNumberFormat="1" applyFont="1" applyFill="1" applyBorder="1" applyAlignment="1">
      <alignment vertical="center"/>
    </xf>
    <xf numFmtId="0" fontId="18" fillId="0" borderId="0" xfId="0" applyFont="1" applyAlignment="1">
      <alignment wrapText="1"/>
    </xf>
    <xf numFmtId="0" fontId="18" fillId="0" borderId="0" xfId="0" applyFont="1"/>
    <xf numFmtId="0" fontId="18" fillId="0" borderId="0" xfId="0" applyFont="1" applyAlignment="1">
      <alignment horizontal="right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top" wrapText="1"/>
    </xf>
    <xf numFmtId="44" fontId="15" fillId="3" borderId="46" xfId="0" applyNumberFormat="1" applyFont="1" applyFill="1" applyBorder="1" applyAlignment="1">
      <alignment vertical="center" wrapText="1"/>
    </xf>
    <xf numFmtId="165" fontId="9" fillId="5" borderId="54" xfId="0" applyNumberFormat="1" applyFont="1" applyFill="1" applyBorder="1" applyAlignment="1">
      <alignment horizontal="right" vertical="center"/>
    </xf>
    <xf numFmtId="165" fontId="17" fillId="5" borderId="6" xfId="0" applyNumberFormat="1" applyFont="1" applyFill="1" applyBorder="1" applyAlignment="1">
      <alignment horizontal="right" vertical="center"/>
    </xf>
    <xf numFmtId="0" fontId="4" fillId="0" borderId="55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 wrapText="1"/>
    </xf>
    <xf numFmtId="1" fontId="4" fillId="0" borderId="56" xfId="0" applyNumberFormat="1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 wrapText="1"/>
    </xf>
    <xf numFmtId="165" fontId="11" fillId="6" borderId="40" xfId="0" applyNumberFormat="1" applyFont="1" applyFill="1" applyBorder="1" applyAlignment="1">
      <alignment horizontal="right" vertical="center"/>
    </xf>
    <xf numFmtId="165" fontId="16" fillId="6" borderId="58" xfId="0" applyNumberFormat="1" applyFont="1" applyFill="1" applyBorder="1" applyAlignment="1">
      <alignment horizontal="right" vertical="center"/>
    </xf>
    <xf numFmtId="44" fontId="15" fillId="3" borderId="49" xfId="0" applyNumberFormat="1" applyFont="1" applyFill="1" applyBorder="1" applyAlignment="1">
      <alignment vertical="center" wrapText="1"/>
    </xf>
    <xf numFmtId="44" fontId="15" fillId="3" borderId="33" xfId="0" applyNumberFormat="1" applyFont="1" applyFill="1" applyBorder="1" applyAlignment="1">
      <alignment vertical="center" wrapText="1"/>
    </xf>
    <xf numFmtId="44" fontId="15" fillId="3" borderId="3" xfId="0" applyNumberFormat="1" applyFont="1" applyFill="1" applyBorder="1" applyAlignment="1">
      <alignment vertical="center" wrapText="1"/>
    </xf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 wrapText="1"/>
    </xf>
    <xf numFmtId="0" fontId="18" fillId="0" borderId="0" xfId="0" applyFont="1" applyAlignment="1">
      <alignment horizontal="left" vertical="top" wrapText="1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10" fillId="6" borderId="23" xfId="0" applyFont="1" applyFill="1" applyBorder="1" applyAlignment="1">
      <alignment horizontal="center" vertical="center" wrapText="1"/>
    </xf>
    <xf numFmtId="0" fontId="10" fillId="6" borderId="22" xfId="0" applyFont="1" applyFill="1" applyBorder="1" applyAlignment="1">
      <alignment horizontal="center" vertical="center" wrapText="1"/>
    </xf>
    <xf numFmtId="0" fontId="10" fillId="6" borderId="39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/>
    </xf>
    <xf numFmtId="0" fontId="4" fillId="0" borderId="48" xfId="0" applyFont="1" applyBorder="1" applyAlignment="1">
      <alignment horizontal="center"/>
    </xf>
    <xf numFmtId="0" fontId="8" fillId="2" borderId="31" xfId="0" applyFont="1" applyFill="1" applyBorder="1" applyAlignment="1">
      <alignment horizontal="left" vertical="center"/>
    </xf>
    <xf numFmtId="0" fontId="8" fillId="2" borderId="32" xfId="0" applyFont="1" applyFill="1" applyBorder="1" applyAlignment="1">
      <alignment horizontal="left" vertical="center"/>
    </xf>
    <xf numFmtId="0" fontId="8" fillId="2" borderId="33" xfId="0" applyFont="1" applyFill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16" fillId="6" borderId="18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16" fillId="6" borderId="42" xfId="0" applyFont="1" applyFill="1" applyBorder="1" applyAlignment="1">
      <alignment horizontal="center" vertical="center" wrapText="1"/>
    </xf>
    <xf numFmtId="49" fontId="4" fillId="0" borderId="47" xfId="0" applyNumberFormat="1" applyFont="1" applyBorder="1" applyAlignment="1">
      <alignment horizontal="center"/>
    </xf>
    <xf numFmtId="49" fontId="4" fillId="0" borderId="48" xfId="0" applyNumberFormat="1" applyFont="1" applyBorder="1" applyAlignment="1">
      <alignment horizontal="center"/>
    </xf>
    <xf numFmtId="49" fontId="15" fillId="3" borderId="45" xfId="0" applyNumberFormat="1" applyFont="1" applyFill="1" applyBorder="1" applyAlignment="1">
      <alignment horizontal="right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15" fillId="3" borderId="41" xfId="0" applyFont="1" applyFill="1" applyBorder="1" applyAlignment="1">
      <alignment horizontal="right" vertical="center"/>
    </xf>
    <xf numFmtId="0" fontId="15" fillId="3" borderId="24" xfId="0" applyFont="1" applyFill="1" applyBorder="1" applyAlignment="1">
      <alignment horizontal="right" vertical="center"/>
    </xf>
    <xf numFmtId="4" fontId="14" fillId="3" borderId="1" xfId="0" applyNumberFormat="1" applyFont="1" applyFill="1" applyBorder="1" applyAlignment="1">
      <alignment horizontal="right" vertical="center" wrapText="1"/>
    </xf>
    <xf numFmtId="0" fontId="15" fillId="3" borderId="45" xfId="0" applyFont="1" applyFill="1" applyBorder="1" applyAlignment="1">
      <alignment horizontal="righ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43" xfId="0" applyFont="1" applyFill="1" applyBorder="1" applyAlignment="1">
      <alignment horizontal="left" vertical="center"/>
    </xf>
    <xf numFmtId="4" fontId="8" fillId="2" borderId="23" xfId="0" applyNumberFormat="1" applyFont="1" applyFill="1" applyBorder="1" applyAlignment="1">
      <alignment horizontal="left" vertical="center" wrapText="1"/>
    </xf>
    <xf numFmtId="4" fontId="8" fillId="2" borderId="22" xfId="0" applyNumberFormat="1" applyFont="1" applyFill="1" applyBorder="1" applyAlignment="1">
      <alignment horizontal="left" vertical="center" wrapText="1"/>
    </xf>
    <xf numFmtId="4" fontId="8" fillId="2" borderId="39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4" fontId="8" fillId="2" borderId="21" xfId="0" applyNumberFormat="1" applyFont="1" applyFill="1" applyBorder="1" applyAlignment="1">
      <alignment horizontal="left" vertical="center"/>
    </xf>
    <xf numFmtId="4" fontId="8" fillId="2" borderId="0" xfId="0" applyNumberFormat="1" applyFont="1" applyFill="1" applyAlignment="1">
      <alignment horizontal="left" vertical="center"/>
    </xf>
    <xf numFmtId="4" fontId="8" fillId="2" borderId="43" xfId="0" applyNumberFormat="1" applyFont="1" applyFill="1" applyBorder="1" applyAlignment="1">
      <alignment horizontal="left" vertical="center"/>
    </xf>
    <xf numFmtId="4" fontId="15" fillId="3" borderId="45" xfId="0" applyNumberFormat="1" applyFont="1" applyFill="1" applyBorder="1" applyAlignment="1">
      <alignment horizontal="right" vertical="center" wrapText="1"/>
    </xf>
    <xf numFmtId="0" fontId="13" fillId="0" borderId="44" xfId="0" applyFont="1" applyBorder="1" applyAlignment="1">
      <alignment horizontal="center" wrapText="1"/>
    </xf>
    <xf numFmtId="0" fontId="13" fillId="0" borderId="45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" fontId="15" fillId="3" borderId="51" xfId="0" applyNumberFormat="1" applyFont="1" applyFill="1" applyBorder="1" applyAlignment="1">
      <alignment horizontal="right" vertical="center" wrapText="1"/>
    </xf>
    <xf numFmtId="4" fontId="15" fillId="3" borderId="48" xfId="0" applyNumberFormat="1" applyFont="1" applyFill="1" applyBorder="1" applyAlignment="1">
      <alignment horizontal="right" vertical="center" wrapText="1"/>
    </xf>
    <xf numFmtId="4" fontId="15" fillId="3" borderId="50" xfId="0" applyNumberFormat="1" applyFont="1" applyFill="1" applyBorder="1" applyAlignment="1">
      <alignment horizontal="right" vertical="center" wrapText="1"/>
    </xf>
    <xf numFmtId="0" fontId="4" fillId="0" borderId="50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15" fillId="3" borderId="1" xfId="0" applyFont="1" applyFill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7" fillId="5" borderId="19" xfId="0" applyFont="1" applyFill="1" applyBorder="1" applyAlignment="1">
      <alignment horizontal="right" vertical="center"/>
    </xf>
    <xf numFmtId="0" fontId="17" fillId="5" borderId="20" xfId="0" applyFont="1" applyFill="1" applyBorder="1" applyAlignment="1">
      <alignment horizontal="right" vertical="center"/>
    </xf>
    <xf numFmtId="49" fontId="5" fillId="2" borderId="36" xfId="0" applyNumberFormat="1" applyFont="1" applyFill="1" applyBorder="1" applyAlignment="1">
      <alignment horizontal="left" vertical="center"/>
    </xf>
    <xf numFmtId="49" fontId="5" fillId="2" borderId="24" xfId="0" applyNumberFormat="1" applyFont="1" applyFill="1" applyBorder="1" applyAlignment="1">
      <alignment horizontal="left" vertical="center"/>
    </xf>
    <xf numFmtId="49" fontId="5" fillId="2" borderId="31" xfId="0" applyNumberFormat="1" applyFont="1" applyFill="1" applyBorder="1" applyAlignment="1">
      <alignment horizontal="left" vertical="center"/>
    </xf>
    <xf numFmtId="49" fontId="5" fillId="2" borderId="35" xfId="0" applyNumberFormat="1" applyFont="1" applyFill="1" applyBorder="1" applyAlignment="1">
      <alignment horizontal="left" vertical="center"/>
    </xf>
    <xf numFmtId="49" fontId="5" fillId="2" borderId="32" xfId="0" applyNumberFormat="1" applyFont="1" applyFill="1" applyBorder="1" applyAlignment="1">
      <alignment horizontal="left" vertical="center"/>
    </xf>
    <xf numFmtId="49" fontId="5" fillId="2" borderId="33" xfId="0" applyNumberFormat="1" applyFont="1" applyFill="1" applyBorder="1" applyAlignment="1">
      <alignment horizontal="left" vertical="center"/>
    </xf>
    <xf numFmtId="0" fontId="8" fillId="5" borderId="52" xfId="0" applyFont="1" applyFill="1" applyBorder="1" applyAlignment="1">
      <alignment horizontal="right" vertical="center"/>
    </xf>
    <xf numFmtId="0" fontId="8" fillId="5" borderId="53" xfId="0" applyFont="1" applyFill="1" applyBorder="1" applyAlignment="1">
      <alignment horizontal="right" vertical="center"/>
    </xf>
    <xf numFmtId="0" fontId="10" fillId="6" borderId="27" xfId="0" applyFont="1" applyFill="1" applyBorder="1" applyAlignment="1">
      <alignment horizontal="center" vertical="center" wrapText="1"/>
    </xf>
    <xf numFmtId="0" fontId="10" fillId="6" borderId="28" xfId="0" applyFont="1" applyFill="1" applyBorder="1" applyAlignment="1">
      <alignment horizontal="center" vertical="center" wrapText="1"/>
    </xf>
    <xf numFmtId="0" fontId="10" fillId="6" borderId="38" xfId="0" applyFont="1" applyFill="1" applyBorder="1" applyAlignment="1">
      <alignment horizontal="center" vertical="center" wrapText="1"/>
    </xf>
    <xf numFmtId="4" fontId="5" fillId="2" borderId="15" xfId="0" applyNumberFormat="1" applyFont="1" applyFill="1" applyBorder="1" applyAlignment="1">
      <alignment horizontal="left" vertical="center"/>
    </xf>
    <xf numFmtId="4" fontId="5" fillId="2" borderId="16" xfId="0" applyNumberFormat="1" applyFont="1" applyFill="1" applyBorder="1" applyAlignment="1">
      <alignment horizontal="left" vertical="center"/>
    </xf>
    <xf numFmtId="4" fontId="5" fillId="2" borderId="17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/>
    </xf>
    <xf numFmtId="0" fontId="5" fillId="2" borderId="15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/>
    </xf>
    <xf numFmtId="0" fontId="4" fillId="0" borderId="1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7" fillId="5" borderId="52" xfId="0" applyFont="1" applyFill="1" applyBorder="1" applyAlignment="1">
      <alignment horizontal="right" vertical="center"/>
    </xf>
    <xf numFmtId="0" fontId="17" fillId="5" borderId="53" xfId="0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3"/>
  <sheetViews>
    <sheetView tabSelected="1" zoomScale="120" zoomScaleNormal="120" workbookViewId="0">
      <selection activeCell="H12" sqref="H12"/>
    </sheetView>
  </sheetViews>
  <sheetFormatPr defaultColWidth="9.140625" defaultRowHeight="12.75" x14ac:dyDescent="0.2"/>
  <cols>
    <col min="1" max="1" width="10.5703125" style="18" bestFit="1" customWidth="1"/>
    <col min="2" max="2" width="54.5703125" style="4" customWidth="1"/>
    <col min="3" max="3" width="6.85546875" style="18" customWidth="1"/>
    <col min="4" max="4" width="7.140625" style="21" customWidth="1"/>
    <col min="5" max="5" width="14.7109375" style="4" customWidth="1"/>
    <col min="6" max="6" width="18.140625" style="4" customWidth="1"/>
    <col min="7" max="11" width="21.42578125" style="4" customWidth="1"/>
    <col min="12" max="12" width="22.140625" style="4" customWidth="1"/>
    <col min="13" max="13" width="29.7109375" style="4" customWidth="1"/>
    <col min="14" max="14" width="9.140625" style="4"/>
    <col min="15" max="15" width="27.140625" style="4" customWidth="1"/>
    <col min="16" max="16384" width="9.140625" style="4"/>
  </cols>
  <sheetData>
    <row r="1" spans="1:11" ht="43.5" customHeight="1" thickBot="1" x14ac:dyDescent="0.25">
      <c r="A1" s="189" t="s">
        <v>139</v>
      </c>
      <c r="B1" s="190"/>
      <c r="C1" s="190"/>
      <c r="D1" s="190"/>
      <c r="E1" s="190"/>
      <c r="F1" s="191"/>
      <c r="G1" s="188"/>
      <c r="H1" s="188"/>
      <c r="I1" s="188"/>
    </row>
    <row r="2" spans="1:11" ht="39" thickBot="1" x14ac:dyDescent="0.25">
      <c r="A2" s="126" t="s">
        <v>7</v>
      </c>
      <c r="B2" s="127" t="s">
        <v>0</v>
      </c>
      <c r="C2" s="127" t="s">
        <v>1</v>
      </c>
      <c r="D2" s="128" t="s">
        <v>2</v>
      </c>
      <c r="E2" s="127" t="s">
        <v>3</v>
      </c>
      <c r="F2" s="129" t="s">
        <v>6</v>
      </c>
      <c r="G2" s="18"/>
      <c r="H2" s="18"/>
      <c r="I2" s="18"/>
      <c r="J2" s="28"/>
      <c r="K2" s="28"/>
    </row>
    <row r="3" spans="1:11" ht="20.100000000000001" customHeight="1" thickTop="1" x14ac:dyDescent="0.2">
      <c r="A3" s="165" t="s">
        <v>17</v>
      </c>
      <c r="B3" s="166"/>
      <c r="C3" s="166"/>
      <c r="D3" s="166"/>
      <c r="E3" s="166"/>
      <c r="F3" s="167"/>
      <c r="G3" s="28"/>
      <c r="H3" s="28"/>
      <c r="I3" s="28"/>
      <c r="J3" s="28"/>
      <c r="K3" s="28"/>
    </row>
    <row r="4" spans="1:11" ht="25.5" x14ac:dyDescent="0.2">
      <c r="A4" s="9" t="s">
        <v>10</v>
      </c>
      <c r="B4" s="10" t="s">
        <v>24</v>
      </c>
      <c r="C4" s="22" t="s">
        <v>4</v>
      </c>
      <c r="D4" s="23">
        <v>1</v>
      </c>
      <c r="E4" s="72"/>
      <c r="F4" s="75">
        <f>D4*E4</f>
        <v>0</v>
      </c>
      <c r="G4" s="20"/>
      <c r="H4" s="20"/>
      <c r="I4" s="20"/>
      <c r="J4" s="28"/>
      <c r="K4" s="28"/>
    </row>
    <row r="5" spans="1:11" x14ac:dyDescent="0.2">
      <c r="A5" s="49" t="s">
        <v>8</v>
      </c>
      <c r="B5" s="10" t="s">
        <v>155</v>
      </c>
      <c r="C5" s="22" t="s">
        <v>4</v>
      </c>
      <c r="D5" s="23">
        <v>1</v>
      </c>
      <c r="E5" s="72"/>
      <c r="F5" s="75">
        <f>D5*E5</f>
        <v>0</v>
      </c>
      <c r="G5" s="20"/>
      <c r="H5" s="20"/>
      <c r="I5" s="20"/>
      <c r="J5" s="28"/>
      <c r="K5" s="28"/>
    </row>
    <row r="6" spans="1:11" x14ac:dyDescent="0.2">
      <c r="A6" s="49" t="s">
        <v>9</v>
      </c>
      <c r="B6" s="33" t="s">
        <v>59</v>
      </c>
      <c r="C6" s="22" t="s">
        <v>4</v>
      </c>
      <c r="D6" s="23">
        <v>1</v>
      </c>
      <c r="E6" s="72"/>
      <c r="F6" s="75">
        <f>E6*D6</f>
        <v>0</v>
      </c>
      <c r="G6" s="20"/>
      <c r="H6" s="20"/>
      <c r="I6" s="20"/>
      <c r="J6" s="28"/>
      <c r="K6" s="28"/>
    </row>
    <row r="7" spans="1:11" ht="25.5" x14ac:dyDescent="0.2">
      <c r="A7" s="108" t="s">
        <v>85</v>
      </c>
      <c r="B7" s="68" t="s">
        <v>87</v>
      </c>
      <c r="C7" s="65" t="s">
        <v>4</v>
      </c>
      <c r="D7" s="66">
        <v>1</v>
      </c>
      <c r="E7" s="76"/>
      <c r="F7" s="77">
        <f>D7*E7</f>
        <v>0</v>
      </c>
      <c r="G7" s="20"/>
      <c r="H7" s="20"/>
      <c r="I7" s="20"/>
      <c r="J7" s="28"/>
      <c r="K7" s="28"/>
    </row>
    <row r="8" spans="1:11" s="26" customFormat="1" x14ac:dyDescent="0.2">
      <c r="A8" s="49" t="s">
        <v>56</v>
      </c>
      <c r="B8" s="33" t="s">
        <v>60</v>
      </c>
      <c r="C8" s="39" t="s">
        <v>4</v>
      </c>
      <c r="D8" s="40">
        <v>1</v>
      </c>
      <c r="E8" s="78"/>
      <c r="F8" s="79">
        <f t="shared" ref="F8:F10" si="0">E8</f>
        <v>0</v>
      </c>
      <c r="H8" s="41"/>
      <c r="I8" s="41"/>
      <c r="J8" s="38"/>
      <c r="K8" s="38"/>
    </row>
    <row r="9" spans="1:11" s="26" customFormat="1" ht="25.5" x14ac:dyDescent="0.2">
      <c r="A9" s="108" t="s">
        <v>88</v>
      </c>
      <c r="B9" s="68" t="s">
        <v>86</v>
      </c>
      <c r="C9" s="69" t="s">
        <v>4</v>
      </c>
      <c r="D9" s="70">
        <v>1</v>
      </c>
      <c r="E9" s="80"/>
      <c r="F9" s="81">
        <f>D9*E9</f>
        <v>0</v>
      </c>
      <c r="H9" s="41"/>
      <c r="I9" s="41"/>
      <c r="J9" s="38"/>
      <c r="K9" s="38"/>
    </row>
    <row r="10" spans="1:11" ht="25.5" x14ac:dyDescent="0.2">
      <c r="A10" s="49" t="s">
        <v>57</v>
      </c>
      <c r="B10" s="33" t="s">
        <v>61</v>
      </c>
      <c r="C10" s="22" t="s">
        <v>4</v>
      </c>
      <c r="D10" s="23">
        <v>1</v>
      </c>
      <c r="E10" s="72"/>
      <c r="F10" s="75">
        <f t="shared" si="0"/>
        <v>0</v>
      </c>
      <c r="H10" s="20"/>
      <c r="I10" s="20"/>
      <c r="J10" s="28"/>
      <c r="K10" s="28"/>
    </row>
    <row r="11" spans="1:11" ht="25.5" x14ac:dyDescent="0.2">
      <c r="A11" s="108" t="s">
        <v>153</v>
      </c>
      <c r="B11" s="68" t="s">
        <v>61</v>
      </c>
      <c r="C11" s="65" t="s">
        <v>4</v>
      </c>
      <c r="D11" s="66">
        <v>1</v>
      </c>
      <c r="E11" s="76"/>
      <c r="F11" s="77">
        <f>D11*E11</f>
        <v>0</v>
      </c>
      <c r="H11" s="20"/>
      <c r="I11" s="20"/>
      <c r="J11" s="28"/>
      <c r="K11" s="28"/>
    </row>
    <row r="12" spans="1:11" x14ac:dyDescent="0.2">
      <c r="A12" s="49" t="s">
        <v>58</v>
      </c>
      <c r="B12" s="33" t="s">
        <v>27</v>
      </c>
      <c r="C12" s="22" t="s">
        <v>4</v>
      </c>
      <c r="D12" s="23">
        <v>2</v>
      </c>
      <c r="E12" s="72"/>
      <c r="F12" s="75">
        <f>D12*E12</f>
        <v>0</v>
      </c>
      <c r="H12" s="20"/>
      <c r="I12" s="20"/>
      <c r="J12" s="28"/>
      <c r="K12" s="28"/>
    </row>
    <row r="13" spans="1:11" x14ac:dyDescent="0.2">
      <c r="A13" s="49" t="s">
        <v>104</v>
      </c>
      <c r="B13" s="33" t="s">
        <v>152</v>
      </c>
      <c r="C13" s="22" t="s">
        <v>4</v>
      </c>
      <c r="D13" s="23">
        <v>1</v>
      </c>
      <c r="E13" s="72"/>
      <c r="F13" s="75">
        <f>D13*E13</f>
        <v>0</v>
      </c>
      <c r="H13" s="20"/>
      <c r="I13" s="20"/>
      <c r="J13" s="28"/>
      <c r="K13" s="28"/>
    </row>
    <row r="14" spans="1:11" x14ac:dyDescent="0.2">
      <c r="A14" s="49" t="s">
        <v>154</v>
      </c>
      <c r="B14" s="10" t="s">
        <v>16</v>
      </c>
      <c r="C14" s="22" t="s">
        <v>4</v>
      </c>
      <c r="D14" s="23">
        <v>1</v>
      </c>
      <c r="E14" s="72"/>
      <c r="F14" s="75">
        <f>SUM(E14)</f>
        <v>0</v>
      </c>
      <c r="H14" s="20"/>
      <c r="I14" s="20"/>
      <c r="J14" s="28"/>
      <c r="K14" s="28"/>
    </row>
    <row r="15" spans="1:11" ht="15" customHeight="1" x14ac:dyDescent="0.2">
      <c r="A15" s="192"/>
      <c r="B15" s="193"/>
      <c r="C15" s="193"/>
      <c r="D15" s="193"/>
      <c r="E15" s="112" t="s">
        <v>5</v>
      </c>
      <c r="F15" s="113">
        <f>SUM(F4+F5+F6+F8+F10+F12+F13+F14)</f>
        <v>0</v>
      </c>
      <c r="G15" s="20"/>
      <c r="H15" s="20"/>
      <c r="I15" s="20"/>
      <c r="J15" s="28"/>
      <c r="K15" s="28"/>
    </row>
    <row r="16" spans="1:11" ht="18" customHeight="1" thickBot="1" x14ac:dyDescent="0.25">
      <c r="A16" s="177"/>
      <c r="B16" s="178"/>
      <c r="C16" s="178"/>
      <c r="D16" s="176" t="s">
        <v>161</v>
      </c>
      <c r="E16" s="176"/>
      <c r="F16" s="123">
        <f>F4+F7+F9+F11+F12+F14+F13+F5</f>
        <v>0</v>
      </c>
      <c r="G16" s="20"/>
      <c r="H16" s="20"/>
      <c r="I16" s="20"/>
      <c r="J16" s="28"/>
      <c r="K16" s="28"/>
    </row>
    <row r="17" spans="1:11" ht="20.100000000000001" customHeight="1" thickTop="1" x14ac:dyDescent="0.2">
      <c r="A17" s="147" t="s">
        <v>14</v>
      </c>
      <c r="B17" s="148"/>
      <c r="C17" s="148"/>
      <c r="D17" s="148"/>
      <c r="E17" s="148"/>
      <c r="F17" s="149"/>
      <c r="G17" s="20"/>
      <c r="H17" s="20"/>
      <c r="I17" s="20"/>
      <c r="J17" s="28"/>
      <c r="K17" s="28"/>
    </row>
    <row r="18" spans="1:11" x14ac:dyDescent="0.2">
      <c r="A18" s="196" t="s">
        <v>28</v>
      </c>
      <c r="B18" s="197"/>
      <c r="C18" s="46"/>
      <c r="D18" s="46"/>
      <c r="E18" s="46"/>
      <c r="F18" s="47"/>
      <c r="G18" s="20"/>
      <c r="H18" s="20"/>
      <c r="I18" s="20"/>
      <c r="J18" s="28"/>
      <c r="K18" s="28"/>
    </row>
    <row r="19" spans="1:11" ht="51" x14ac:dyDescent="0.2">
      <c r="A19" s="48" t="s">
        <v>29</v>
      </c>
      <c r="B19" s="121" t="s">
        <v>80</v>
      </c>
      <c r="C19" s="29" t="s">
        <v>4</v>
      </c>
      <c r="D19" s="30">
        <v>1</v>
      </c>
      <c r="E19" s="74"/>
      <c r="F19" s="75">
        <f>D19*E19</f>
        <v>0</v>
      </c>
      <c r="H19" s="20"/>
      <c r="I19" s="20"/>
      <c r="J19" s="28"/>
      <c r="K19" s="28"/>
    </row>
    <row r="20" spans="1:11" ht="51" x14ac:dyDescent="0.2">
      <c r="A20" s="49" t="s">
        <v>31</v>
      </c>
      <c r="B20" s="10" t="s">
        <v>95</v>
      </c>
      <c r="C20" s="22" t="s">
        <v>4</v>
      </c>
      <c r="D20" s="23">
        <v>1</v>
      </c>
      <c r="E20" s="72"/>
      <c r="F20" s="75">
        <f>D20*E20</f>
        <v>0</v>
      </c>
      <c r="H20" s="20"/>
      <c r="I20" s="20"/>
      <c r="J20" s="28"/>
      <c r="K20" s="28"/>
    </row>
    <row r="21" spans="1:11" ht="25.5" x14ac:dyDescent="0.2">
      <c r="A21" s="49" t="s">
        <v>32</v>
      </c>
      <c r="B21" s="10" t="s">
        <v>30</v>
      </c>
      <c r="C21" s="22" t="s">
        <v>4</v>
      </c>
      <c r="D21" s="23">
        <v>3</v>
      </c>
      <c r="E21" s="72"/>
      <c r="F21" s="75">
        <f>D21*E21</f>
        <v>0</v>
      </c>
      <c r="H21" s="20"/>
      <c r="I21" s="20"/>
      <c r="J21" s="28"/>
      <c r="K21" s="28"/>
    </row>
    <row r="22" spans="1:11" ht="15" customHeight="1" x14ac:dyDescent="0.2">
      <c r="A22" s="179"/>
      <c r="B22" s="180"/>
      <c r="C22" s="180"/>
      <c r="D22" s="180"/>
      <c r="E22" s="104" t="s">
        <v>5</v>
      </c>
      <c r="F22" s="113">
        <f>F19+F20+F21</f>
        <v>0</v>
      </c>
      <c r="H22" s="20"/>
      <c r="I22" s="20"/>
      <c r="J22" s="28"/>
      <c r="K22" s="28"/>
    </row>
    <row r="23" spans="1:11" x14ac:dyDescent="0.2">
      <c r="A23" s="198" t="s">
        <v>45</v>
      </c>
      <c r="B23" s="199"/>
      <c r="C23" s="46"/>
      <c r="D23" s="46"/>
      <c r="E23" s="46"/>
      <c r="F23" s="47"/>
      <c r="H23" s="20"/>
      <c r="I23" s="20"/>
      <c r="J23" s="28"/>
      <c r="K23" s="28"/>
    </row>
    <row r="24" spans="1:11" ht="25.5" x14ac:dyDescent="0.2">
      <c r="A24" s="49" t="s">
        <v>39</v>
      </c>
      <c r="B24" s="10" t="s">
        <v>92</v>
      </c>
      <c r="C24" s="22" t="s">
        <v>4</v>
      </c>
      <c r="D24" s="23">
        <v>1</v>
      </c>
      <c r="E24" s="72"/>
      <c r="F24" s="82">
        <f>D24*E24</f>
        <v>0</v>
      </c>
      <c r="H24" s="20"/>
      <c r="I24" s="20"/>
      <c r="J24" s="28"/>
      <c r="K24" s="28"/>
    </row>
    <row r="25" spans="1:11" ht="27.75" customHeight="1" x14ac:dyDescent="0.2">
      <c r="A25" s="49" t="s">
        <v>38</v>
      </c>
      <c r="B25" s="122" t="s">
        <v>93</v>
      </c>
      <c r="C25" s="22" t="s">
        <v>4</v>
      </c>
      <c r="D25" s="23">
        <v>1</v>
      </c>
      <c r="E25" s="72"/>
      <c r="F25" s="75">
        <f>D25*E25</f>
        <v>0</v>
      </c>
      <c r="H25" s="20"/>
      <c r="I25" s="20"/>
      <c r="J25" s="28"/>
      <c r="K25" s="28"/>
    </row>
    <row r="26" spans="1:11" ht="37.5" customHeight="1" x14ac:dyDescent="0.2">
      <c r="A26" s="49" t="s">
        <v>37</v>
      </c>
      <c r="B26" s="51" t="s">
        <v>132</v>
      </c>
      <c r="C26" s="22" t="s">
        <v>4</v>
      </c>
      <c r="D26" s="23">
        <v>2</v>
      </c>
      <c r="E26" s="72"/>
      <c r="F26" s="75">
        <f>D26*E26</f>
        <v>0</v>
      </c>
      <c r="H26" s="20"/>
      <c r="I26" s="20"/>
      <c r="J26" s="28"/>
      <c r="K26" s="28"/>
    </row>
    <row r="27" spans="1:11" ht="38.25" customHeight="1" x14ac:dyDescent="0.2">
      <c r="A27" s="49" t="s">
        <v>34</v>
      </c>
      <c r="B27" s="10" t="s">
        <v>96</v>
      </c>
      <c r="C27" s="22" t="s">
        <v>4</v>
      </c>
      <c r="D27" s="23">
        <v>1</v>
      </c>
      <c r="E27" s="73"/>
      <c r="F27" s="83">
        <f>D27*E27</f>
        <v>0</v>
      </c>
      <c r="H27" s="20"/>
      <c r="I27" s="20"/>
      <c r="J27" s="28"/>
      <c r="K27" s="28"/>
    </row>
    <row r="28" spans="1:11" ht="15" customHeight="1" x14ac:dyDescent="0.2">
      <c r="A28" s="179"/>
      <c r="B28" s="180"/>
      <c r="C28" s="180"/>
      <c r="D28" s="180"/>
      <c r="E28" s="104" t="s">
        <v>5</v>
      </c>
      <c r="F28" s="113">
        <f>F24+F25+F26+F27</f>
        <v>0</v>
      </c>
      <c r="H28" s="20"/>
      <c r="I28" s="20"/>
      <c r="J28" s="28"/>
      <c r="K28" s="28"/>
    </row>
    <row r="29" spans="1:11" x14ac:dyDescent="0.2">
      <c r="A29" s="196" t="s">
        <v>47</v>
      </c>
      <c r="B29" s="197"/>
      <c r="C29" s="46"/>
      <c r="D29" s="46"/>
      <c r="E29" s="46"/>
      <c r="F29" s="47"/>
      <c r="H29" s="20"/>
      <c r="I29" s="20"/>
      <c r="J29" s="28"/>
      <c r="K29" s="28"/>
    </row>
    <row r="30" spans="1:11" ht="65.25" customHeight="1" x14ac:dyDescent="0.2">
      <c r="A30" s="49" t="s">
        <v>33</v>
      </c>
      <c r="B30" s="10" t="s">
        <v>158</v>
      </c>
      <c r="C30" s="22" t="s">
        <v>4</v>
      </c>
      <c r="D30" s="23">
        <v>1</v>
      </c>
      <c r="E30" s="84"/>
      <c r="F30" s="85">
        <f>D30*E30</f>
        <v>0</v>
      </c>
      <c r="H30" s="20"/>
      <c r="I30" s="20"/>
      <c r="J30" s="28"/>
      <c r="K30" s="28"/>
    </row>
    <row r="31" spans="1:11" ht="66" customHeight="1" x14ac:dyDescent="0.2">
      <c r="A31" s="49" t="s">
        <v>156</v>
      </c>
      <c r="B31" s="10" t="s">
        <v>159</v>
      </c>
      <c r="C31" s="22" t="s">
        <v>4</v>
      </c>
      <c r="D31" s="23">
        <v>1</v>
      </c>
      <c r="E31" s="84"/>
      <c r="F31" s="85">
        <f>D31*E31</f>
        <v>0</v>
      </c>
      <c r="H31" s="20"/>
      <c r="I31" s="20"/>
      <c r="J31" s="28"/>
      <c r="K31" s="28"/>
    </row>
    <row r="32" spans="1:11" ht="66.75" customHeight="1" x14ac:dyDescent="0.2">
      <c r="A32" s="108" t="s">
        <v>157</v>
      </c>
      <c r="B32" s="109" t="s">
        <v>127</v>
      </c>
      <c r="C32" s="65" t="s">
        <v>4</v>
      </c>
      <c r="D32" s="66">
        <v>1</v>
      </c>
      <c r="E32" s="110"/>
      <c r="F32" s="111">
        <f>D32*E32</f>
        <v>0</v>
      </c>
      <c r="H32" s="20"/>
      <c r="I32" s="20"/>
      <c r="J32" s="28"/>
      <c r="K32" s="28"/>
    </row>
    <row r="33" spans="1:11" ht="15" customHeight="1" x14ac:dyDescent="0.2">
      <c r="A33" s="179"/>
      <c r="B33" s="180"/>
      <c r="C33" s="180"/>
      <c r="D33" s="180"/>
      <c r="E33" s="104" t="s">
        <v>5</v>
      </c>
      <c r="F33" s="113">
        <f>F30+F31</f>
        <v>0</v>
      </c>
      <c r="H33" s="20"/>
      <c r="I33" s="20"/>
      <c r="J33" s="28"/>
      <c r="K33" s="28"/>
    </row>
    <row r="34" spans="1:11" ht="18" customHeight="1" thickBot="1" x14ac:dyDescent="0.25">
      <c r="A34" s="145"/>
      <c r="B34" s="146"/>
      <c r="C34" s="146"/>
      <c r="D34" s="164" t="s">
        <v>161</v>
      </c>
      <c r="E34" s="164"/>
      <c r="F34" s="132">
        <f>F30+F32+F31</f>
        <v>0</v>
      </c>
      <c r="H34" s="20"/>
      <c r="I34" s="20"/>
      <c r="J34" s="28"/>
      <c r="K34" s="28"/>
    </row>
    <row r="35" spans="1:11" ht="13.5" thickTop="1" x14ac:dyDescent="0.2">
      <c r="A35" s="198" t="s">
        <v>42</v>
      </c>
      <c r="B35" s="200"/>
      <c r="C35" s="200"/>
      <c r="D35" s="200"/>
      <c r="E35" s="200"/>
      <c r="F35" s="201"/>
      <c r="H35" s="20"/>
      <c r="I35" s="20"/>
      <c r="J35" s="28"/>
      <c r="K35" s="28"/>
    </row>
    <row r="36" spans="1:11" x14ac:dyDescent="0.2">
      <c r="A36" s="198" t="s">
        <v>43</v>
      </c>
      <c r="B36" s="200"/>
      <c r="C36" s="200"/>
      <c r="D36" s="200"/>
      <c r="E36" s="200"/>
      <c r="F36" s="201"/>
      <c r="H36" s="20"/>
      <c r="I36" s="20"/>
      <c r="J36" s="28"/>
      <c r="K36" s="28"/>
    </row>
    <row r="37" spans="1:11" ht="38.25" x14ac:dyDescent="0.2">
      <c r="A37" s="59" t="s">
        <v>40</v>
      </c>
      <c r="B37" s="10" t="s">
        <v>134</v>
      </c>
      <c r="C37" s="36" t="s">
        <v>4</v>
      </c>
      <c r="D37" s="36">
        <v>1</v>
      </c>
      <c r="E37" s="71"/>
      <c r="F37" s="86">
        <f>E37*D37</f>
        <v>0</v>
      </c>
      <c r="H37" s="20"/>
      <c r="I37" s="20"/>
      <c r="J37" s="28"/>
      <c r="K37" s="28"/>
    </row>
    <row r="38" spans="1:11" ht="38.25" x14ac:dyDescent="0.2">
      <c r="A38" s="59" t="s">
        <v>41</v>
      </c>
      <c r="B38" s="50" t="s">
        <v>133</v>
      </c>
      <c r="C38" s="36" t="s">
        <v>4</v>
      </c>
      <c r="D38" s="36">
        <v>1</v>
      </c>
      <c r="E38" s="71"/>
      <c r="F38" s="86">
        <f>E38*D38</f>
        <v>0</v>
      </c>
      <c r="H38" s="20"/>
      <c r="I38" s="20"/>
      <c r="J38" s="28"/>
      <c r="K38" s="28"/>
    </row>
    <row r="39" spans="1:11" ht="15" customHeight="1" x14ac:dyDescent="0.2">
      <c r="A39" s="179"/>
      <c r="B39" s="180"/>
      <c r="C39" s="180"/>
      <c r="D39" s="180"/>
      <c r="E39" s="104" t="s">
        <v>5</v>
      </c>
      <c r="F39" s="113">
        <f>F37+F38</f>
        <v>0</v>
      </c>
      <c r="H39" s="20"/>
      <c r="I39" s="20"/>
      <c r="J39" s="28"/>
      <c r="K39" s="28"/>
    </row>
    <row r="40" spans="1:11" x14ac:dyDescent="0.2">
      <c r="A40" s="198" t="s">
        <v>44</v>
      </c>
      <c r="B40" s="200"/>
      <c r="C40" s="200"/>
      <c r="D40" s="200"/>
      <c r="E40" s="200"/>
      <c r="F40" s="201"/>
      <c r="H40" s="20"/>
      <c r="I40" s="20"/>
      <c r="J40" s="28"/>
      <c r="K40" s="28"/>
    </row>
    <row r="41" spans="1:11" ht="25.5" x14ac:dyDescent="0.2">
      <c r="A41" s="108" t="s">
        <v>81</v>
      </c>
      <c r="B41" s="52" t="s">
        <v>149</v>
      </c>
      <c r="C41" s="53" t="s">
        <v>4</v>
      </c>
      <c r="D41" s="53" t="s">
        <v>147</v>
      </c>
      <c r="E41" s="87"/>
      <c r="F41" s="88">
        <f>D41*E41</f>
        <v>0</v>
      </c>
      <c r="H41" s="20"/>
      <c r="I41" s="20"/>
      <c r="J41" s="28"/>
      <c r="K41" s="28"/>
    </row>
    <row r="42" spans="1:11" ht="38.25" x14ac:dyDescent="0.2">
      <c r="A42" s="59" t="s">
        <v>35</v>
      </c>
      <c r="B42" s="50" t="s">
        <v>140</v>
      </c>
      <c r="C42" s="54" t="s">
        <v>4</v>
      </c>
      <c r="D42" s="54" t="s">
        <v>51</v>
      </c>
      <c r="E42" s="71"/>
      <c r="F42" s="86">
        <f>D42*E42</f>
        <v>0</v>
      </c>
      <c r="H42" s="20"/>
      <c r="I42" s="20"/>
      <c r="J42" s="28"/>
      <c r="K42" s="28"/>
    </row>
    <row r="43" spans="1:11" ht="38.25" x14ac:dyDescent="0.2">
      <c r="A43" s="59" t="s">
        <v>36</v>
      </c>
      <c r="B43" s="50" t="s">
        <v>98</v>
      </c>
      <c r="C43" s="54" t="s">
        <v>4</v>
      </c>
      <c r="D43" s="54" t="s">
        <v>51</v>
      </c>
      <c r="E43" s="71"/>
      <c r="F43" s="86">
        <f>E43*D43</f>
        <v>0</v>
      </c>
      <c r="H43" s="20"/>
      <c r="I43" s="20"/>
      <c r="J43" s="28"/>
      <c r="K43" s="28"/>
    </row>
    <row r="44" spans="1:11" ht="38.25" x14ac:dyDescent="0.2">
      <c r="A44" s="59" t="s">
        <v>49</v>
      </c>
      <c r="B44" s="50" t="s">
        <v>100</v>
      </c>
      <c r="C44" s="36" t="s">
        <v>4</v>
      </c>
      <c r="D44" s="36">
        <v>1</v>
      </c>
      <c r="E44" s="71"/>
      <c r="F44" s="86">
        <f>D44*E44</f>
        <v>0</v>
      </c>
      <c r="H44" s="20"/>
      <c r="I44" s="20"/>
      <c r="J44" s="28"/>
      <c r="K44" s="28"/>
    </row>
    <row r="45" spans="1:11" ht="25.5" x14ac:dyDescent="0.2">
      <c r="A45" s="60" t="s">
        <v>99</v>
      </c>
      <c r="B45" s="50" t="s">
        <v>148</v>
      </c>
      <c r="C45" s="36" t="s">
        <v>4</v>
      </c>
      <c r="D45" s="36">
        <v>1</v>
      </c>
      <c r="E45" s="71"/>
      <c r="F45" s="86">
        <f>D45*E45</f>
        <v>0</v>
      </c>
      <c r="H45" s="20"/>
      <c r="I45" s="20"/>
      <c r="J45" s="28"/>
      <c r="K45" s="28"/>
    </row>
    <row r="46" spans="1:11" ht="15" customHeight="1" x14ac:dyDescent="0.2">
      <c r="A46" s="179"/>
      <c r="B46" s="180"/>
      <c r="C46" s="180"/>
      <c r="D46" s="180"/>
      <c r="E46" s="104" t="s">
        <v>5</v>
      </c>
      <c r="F46" s="113">
        <f>F42+F44+F45+F43</f>
        <v>0</v>
      </c>
      <c r="H46" s="20"/>
      <c r="I46" s="20"/>
      <c r="J46" s="28"/>
      <c r="K46" s="28"/>
    </row>
    <row r="47" spans="1:11" ht="18" customHeight="1" x14ac:dyDescent="0.2">
      <c r="A47" s="185"/>
      <c r="B47" s="186"/>
      <c r="C47" s="186"/>
      <c r="D47" s="187" t="s">
        <v>161</v>
      </c>
      <c r="E47" s="187"/>
      <c r="F47" s="133">
        <f>F41+F42+F44+F45+F43</f>
        <v>0</v>
      </c>
      <c r="H47" s="20"/>
      <c r="I47" s="20"/>
      <c r="J47" s="28"/>
      <c r="K47" s="28"/>
    </row>
    <row r="48" spans="1:11" x14ac:dyDescent="0.2">
      <c r="A48" s="198" t="s">
        <v>48</v>
      </c>
      <c r="B48" s="200"/>
      <c r="C48" s="200"/>
      <c r="D48" s="200"/>
      <c r="E48" s="200"/>
      <c r="F48" s="201"/>
      <c r="H48" s="20"/>
      <c r="I48" s="20"/>
      <c r="J48" s="28"/>
      <c r="K48" s="28"/>
    </row>
    <row r="49" spans="1:11" ht="38.25" x14ac:dyDescent="0.2">
      <c r="A49" s="59" t="s">
        <v>50</v>
      </c>
      <c r="B49" s="50" t="s">
        <v>53</v>
      </c>
      <c r="C49" s="54" t="s">
        <v>4</v>
      </c>
      <c r="D49" s="54" t="s">
        <v>51</v>
      </c>
      <c r="E49" s="89"/>
      <c r="F49" s="90">
        <f>D49*E49</f>
        <v>0</v>
      </c>
      <c r="H49" s="20"/>
      <c r="I49" s="20"/>
      <c r="J49" s="28"/>
      <c r="K49" s="28"/>
    </row>
    <row r="50" spans="1:11" ht="38.25" x14ac:dyDescent="0.2">
      <c r="A50" s="59" t="s">
        <v>52</v>
      </c>
      <c r="B50" s="50" t="s">
        <v>97</v>
      </c>
      <c r="C50" s="54" t="s">
        <v>4</v>
      </c>
      <c r="D50" s="54" t="s">
        <v>51</v>
      </c>
      <c r="E50" s="89"/>
      <c r="F50" s="90">
        <f>D50*E50</f>
        <v>0</v>
      </c>
      <c r="H50" s="20"/>
      <c r="I50" s="20"/>
      <c r="J50" s="28"/>
      <c r="K50" s="28"/>
    </row>
    <row r="51" spans="1:11" ht="25.5" x14ac:dyDescent="0.2">
      <c r="A51" s="108" t="s">
        <v>82</v>
      </c>
      <c r="B51" s="52" t="s">
        <v>145</v>
      </c>
      <c r="C51" s="53" t="s">
        <v>4</v>
      </c>
      <c r="D51" s="53" t="s">
        <v>146</v>
      </c>
      <c r="E51" s="94"/>
      <c r="F51" s="95">
        <f>D51*E51</f>
        <v>0</v>
      </c>
      <c r="H51" s="20"/>
      <c r="I51" s="20"/>
      <c r="J51" s="28"/>
      <c r="K51" s="28"/>
    </row>
    <row r="52" spans="1:11" ht="42.75" customHeight="1" x14ac:dyDescent="0.2">
      <c r="A52" s="61" t="s">
        <v>54</v>
      </c>
      <c r="B52" s="50" t="s">
        <v>102</v>
      </c>
      <c r="C52" s="55" t="s">
        <v>4</v>
      </c>
      <c r="D52" s="55" t="s">
        <v>51</v>
      </c>
      <c r="E52" s="89"/>
      <c r="F52" s="90">
        <f>D52*E52</f>
        <v>0</v>
      </c>
      <c r="H52" s="20"/>
      <c r="I52" s="20"/>
      <c r="J52" s="28"/>
      <c r="K52" s="28"/>
    </row>
    <row r="53" spans="1:11" ht="42.75" customHeight="1" x14ac:dyDescent="0.2">
      <c r="A53" s="61" t="s">
        <v>101</v>
      </c>
      <c r="B53" s="50" t="s">
        <v>103</v>
      </c>
      <c r="C53" s="55" t="s">
        <v>4</v>
      </c>
      <c r="D53" s="55" t="s">
        <v>51</v>
      </c>
      <c r="E53" s="89"/>
      <c r="F53" s="90">
        <f>D53*E53</f>
        <v>0</v>
      </c>
      <c r="H53" s="20"/>
      <c r="I53" s="20"/>
      <c r="J53" s="28"/>
      <c r="K53" s="28"/>
    </row>
    <row r="54" spans="1:11" ht="15" customHeight="1" x14ac:dyDescent="0.2">
      <c r="A54" s="143"/>
      <c r="B54" s="144"/>
      <c r="C54" s="144"/>
      <c r="D54" s="144"/>
      <c r="E54" s="104" t="s">
        <v>5</v>
      </c>
      <c r="F54" s="113">
        <f>F49+F50+F52+F53</f>
        <v>0</v>
      </c>
      <c r="H54" s="20"/>
      <c r="I54" s="20"/>
      <c r="J54" s="28"/>
      <c r="K54" s="28"/>
    </row>
    <row r="55" spans="1:11" ht="15" customHeight="1" x14ac:dyDescent="0.2">
      <c r="A55" s="158"/>
      <c r="B55" s="159"/>
      <c r="C55" s="160"/>
      <c r="D55" s="161" t="s">
        <v>161</v>
      </c>
      <c r="E55" s="162"/>
      <c r="F55" s="134">
        <f>F52+F51+F50+F49+F53</f>
        <v>0</v>
      </c>
      <c r="H55" s="20"/>
      <c r="I55" s="20"/>
      <c r="J55" s="28"/>
      <c r="K55" s="28"/>
    </row>
    <row r="56" spans="1:11" s="26" customFormat="1" ht="15" customHeight="1" x14ac:dyDescent="0.2">
      <c r="A56" s="143"/>
      <c r="B56" s="144"/>
      <c r="C56" s="163" t="s">
        <v>55</v>
      </c>
      <c r="D56" s="163"/>
      <c r="E56" s="163"/>
      <c r="F56" s="113">
        <f>F22+F28+F33+F39+F46+F54</f>
        <v>0</v>
      </c>
      <c r="G56" s="41"/>
      <c r="H56" s="41"/>
      <c r="I56" s="41"/>
      <c r="J56" s="38"/>
      <c r="K56" s="38"/>
    </row>
    <row r="57" spans="1:11" s="26" customFormat="1" ht="24.75" customHeight="1" thickBot="1" x14ac:dyDescent="0.25">
      <c r="A57" s="138"/>
      <c r="B57" s="184"/>
      <c r="C57" s="181" t="s">
        <v>164</v>
      </c>
      <c r="D57" s="182"/>
      <c r="E57" s="183"/>
      <c r="F57" s="123">
        <f>F22+F28+F34+F39+F47+F55</f>
        <v>0</v>
      </c>
      <c r="G57" s="41"/>
      <c r="H57" s="41"/>
      <c r="I57" s="41"/>
      <c r="J57" s="38"/>
      <c r="K57" s="38"/>
    </row>
    <row r="58" spans="1:11" s="26" customFormat="1" ht="20.100000000000001" customHeight="1" thickTop="1" x14ac:dyDescent="0.25">
      <c r="A58" s="168" t="s">
        <v>46</v>
      </c>
      <c r="B58" s="169"/>
      <c r="C58" s="169"/>
      <c r="D58" s="169"/>
      <c r="E58" s="169"/>
      <c r="F58" s="170"/>
      <c r="G58" s="171"/>
      <c r="H58" s="172"/>
      <c r="I58" s="41"/>
      <c r="J58" s="38"/>
      <c r="K58" s="38"/>
    </row>
    <row r="59" spans="1:11" s="26" customFormat="1" ht="102" x14ac:dyDescent="0.25">
      <c r="A59" s="48" t="s">
        <v>63</v>
      </c>
      <c r="B59" s="56" t="s">
        <v>151</v>
      </c>
      <c r="C59" s="57" t="s">
        <v>62</v>
      </c>
      <c r="D59" s="58">
        <v>16000</v>
      </c>
      <c r="E59" s="91"/>
      <c r="F59" s="101">
        <f>D59*E59</f>
        <v>0</v>
      </c>
      <c r="G59" s="171"/>
      <c r="H59" s="172"/>
      <c r="I59" s="41"/>
      <c r="J59" s="38"/>
      <c r="K59" s="38"/>
    </row>
    <row r="60" spans="1:11" ht="89.25" x14ac:dyDescent="0.2">
      <c r="A60" s="49" t="s">
        <v>64</v>
      </c>
      <c r="B60" s="10" t="s">
        <v>150</v>
      </c>
      <c r="C60" s="39" t="s">
        <v>62</v>
      </c>
      <c r="D60" s="40">
        <v>35000</v>
      </c>
      <c r="E60" s="78"/>
      <c r="F60" s="102">
        <f>D60*E60</f>
        <v>0</v>
      </c>
      <c r="G60" s="43"/>
      <c r="H60" s="20"/>
      <c r="I60" s="20"/>
      <c r="J60" s="28"/>
      <c r="K60" s="28"/>
    </row>
    <row r="61" spans="1:11" ht="38.25" x14ac:dyDescent="0.2">
      <c r="A61" s="49" t="s">
        <v>65</v>
      </c>
      <c r="B61" s="10" t="s">
        <v>112</v>
      </c>
      <c r="C61" s="22" t="s">
        <v>4</v>
      </c>
      <c r="D61" s="23">
        <v>4</v>
      </c>
      <c r="E61" s="72"/>
      <c r="F61" s="82">
        <f>D61*E61</f>
        <v>0</v>
      </c>
      <c r="H61" s="20"/>
      <c r="I61" s="20"/>
      <c r="J61" s="28"/>
      <c r="K61" s="28"/>
    </row>
    <row r="62" spans="1:11" ht="25.5" x14ac:dyDescent="0.2">
      <c r="A62" s="67" t="s">
        <v>66</v>
      </c>
      <c r="B62" s="15" t="s">
        <v>111</v>
      </c>
      <c r="C62" s="16" t="s">
        <v>4</v>
      </c>
      <c r="D62" s="17">
        <v>1</v>
      </c>
      <c r="E62" s="72"/>
      <c r="F62" s="82">
        <f t="shared" ref="F62:F65" si="1">D62*E62</f>
        <v>0</v>
      </c>
      <c r="H62" s="20"/>
      <c r="I62" s="20"/>
      <c r="J62" s="28"/>
      <c r="K62" s="28"/>
    </row>
    <row r="63" spans="1:11" ht="25.5" x14ac:dyDescent="0.2">
      <c r="A63" s="103" t="s">
        <v>71</v>
      </c>
      <c r="B63" s="63" t="s">
        <v>144</v>
      </c>
      <c r="C63" s="16" t="s">
        <v>4</v>
      </c>
      <c r="D63" s="17">
        <v>5</v>
      </c>
      <c r="E63" s="92"/>
      <c r="F63" s="82">
        <f t="shared" si="1"/>
        <v>0</v>
      </c>
      <c r="H63" s="20"/>
      <c r="I63" s="20"/>
      <c r="J63" s="28"/>
      <c r="K63" s="28"/>
    </row>
    <row r="64" spans="1:11" ht="25.5" x14ac:dyDescent="0.2">
      <c r="A64" s="108" t="s">
        <v>106</v>
      </c>
      <c r="B64" s="68" t="s">
        <v>141</v>
      </c>
      <c r="C64" s="65" t="s">
        <v>4</v>
      </c>
      <c r="D64" s="66">
        <v>2</v>
      </c>
      <c r="E64" s="76"/>
      <c r="F64" s="117">
        <f>D64*E64</f>
        <v>0</v>
      </c>
      <c r="H64" s="20"/>
      <c r="I64" s="20"/>
      <c r="J64" s="28"/>
      <c r="K64" s="28"/>
    </row>
    <row r="65" spans="1:11" ht="25.5" x14ac:dyDescent="0.2">
      <c r="A65" s="103" t="s">
        <v>77</v>
      </c>
      <c r="B65" s="63" t="s">
        <v>143</v>
      </c>
      <c r="C65" s="16" t="s">
        <v>4</v>
      </c>
      <c r="D65" s="17">
        <v>5</v>
      </c>
      <c r="E65" s="92"/>
      <c r="F65" s="82">
        <f t="shared" si="1"/>
        <v>0</v>
      </c>
      <c r="H65" s="20"/>
      <c r="I65" s="20"/>
      <c r="J65" s="28"/>
      <c r="K65" s="28"/>
    </row>
    <row r="66" spans="1:11" ht="25.5" x14ac:dyDescent="0.2">
      <c r="A66" s="108" t="s">
        <v>107</v>
      </c>
      <c r="B66" s="68" t="s">
        <v>142</v>
      </c>
      <c r="C66" s="65" t="s">
        <v>4</v>
      </c>
      <c r="D66" s="66">
        <v>4</v>
      </c>
      <c r="E66" s="76"/>
      <c r="F66" s="117">
        <f>D66*E66</f>
        <v>0</v>
      </c>
      <c r="H66" s="20"/>
      <c r="I66" s="20"/>
      <c r="J66" s="28"/>
      <c r="K66" s="28"/>
    </row>
    <row r="67" spans="1:11" ht="38.25" x14ac:dyDescent="0.2">
      <c r="A67" s="103" t="s">
        <v>108</v>
      </c>
      <c r="B67" s="63" t="s">
        <v>118</v>
      </c>
      <c r="C67" s="16" t="s">
        <v>4</v>
      </c>
      <c r="D67" s="17">
        <v>1</v>
      </c>
      <c r="E67" s="72"/>
      <c r="F67" s="82">
        <f>D67*E67</f>
        <v>0</v>
      </c>
      <c r="H67" s="20"/>
      <c r="I67" s="20"/>
      <c r="J67" s="28"/>
      <c r="K67" s="28"/>
    </row>
    <row r="68" spans="1:11" ht="38.25" x14ac:dyDescent="0.2">
      <c r="A68" s="103" t="s">
        <v>109</v>
      </c>
      <c r="B68" s="63" t="s">
        <v>129</v>
      </c>
      <c r="C68" s="16" t="s">
        <v>4</v>
      </c>
      <c r="D68" s="17">
        <v>1</v>
      </c>
      <c r="E68" s="72"/>
      <c r="F68" s="82">
        <f>D68*E68</f>
        <v>0</v>
      </c>
      <c r="H68" s="20"/>
      <c r="I68" s="20"/>
      <c r="J68" s="28"/>
      <c r="K68" s="28"/>
    </row>
    <row r="69" spans="1:11" ht="38.25" x14ac:dyDescent="0.2">
      <c r="A69" s="108" t="s">
        <v>110</v>
      </c>
      <c r="B69" s="68" t="s">
        <v>130</v>
      </c>
      <c r="C69" s="65" t="s">
        <v>4</v>
      </c>
      <c r="D69" s="66">
        <v>1</v>
      </c>
      <c r="E69" s="76"/>
      <c r="F69" s="117">
        <f>E69*D69</f>
        <v>0</v>
      </c>
      <c r="H69" s="20"/>
      <c r="I69" s="20"/>
      <c r="J69" s="28"/>
      <c r="K69" s="28"/>
    </row>
    <row r="70" spans="1:11" ht="15" customHeight="1" x14ac:dyDescent="0.2">
      <c r="A70" s="158"/>
      <c r="B70" s="159"/>
      <c r="C70" s="159"/>
      <c r="D70" s="160"/>
      <c r="E70" s="104" t="s">
        <v>5</v>
      </c>
      <c r="F70" s="113">
        <f>F59+F60+F61+F62+F63+F65+F67+F68</f>
        <v>0</v>
      </c>
      <c r="G70" s="43"/>
      <c r="H70" s="20"/>
      <c r="I70" s="20"/>
      <c r="J70" s="28"/>
      <c r="K70" s="28"/>
    </row>
    <row r="71" spans="1:11" ht="18" customHeight="1" thickBot="1" x14ac:dyDescent="0.25">
      <c r="A71" s="138"/>
      <c r="B71" s="139"/>
      <c r="C71" s="139"/>
      <c r="D71" s="164" t="s">
        <v>161</v>
      </c>
      <c r="E71" s="164"/>
      <c r="F71" s="123">
        <f>F64+F66+F70+F69</f>
        <v>0</v>
      </c>
      <c r="G71" s="43"/>
      <c r="H71" s="20"/>
      <c r="I71" s="20"/>
      <c r="J71" s="28"/>
      <c r="K71" s="28"/>
    </row>
    <row r="72" spans="1:11" ht="20.100000000000001" customHeight="1" thickTop="1" x14ac:dyDescent="0.2">
      <c r="A72" s="173" t="s">
        <v>67</v>
      </c>
      <c r="B72" s="174"/>
      <c r="C72" s="174"/>
      <c r="D72" s="174"/>
      <c r="E72" s="174"/>
      <c r="F72" s="175"/>
      <c r="H72" s="20"/>
      <c r="I72" s="20"/>
      <c r="J72" s="28"/>
      <c r="K72" s="28"/>
    </row>
    <row r="73" spans="1:11" ht="27.75" customHeight="1" x14ac:dyDescent="0.2">
      <c r="A73" s="103" t="s">
        <v>68</v>
      </c>
      <c r="B73" s="105" t="s">
        <v>136</v>
      </c>
      <c r="C73" s="16" t="s">
        <v>4</v>
      </c>
      <c r="D73" s="17">
        <v>1</v>
      </c>
      <c r="E73" s="93"/>
      <c r="F73" s="98">
        <f t="shared" ref="F73:F86" si="2">D73*E73</f>
        <v>0</v>
      </c>
      <c r="H73" s="20"/>
      <c r="I73" s="20"/>
      <c r="J73" s="28"/>
      <c r="K73" s="28"/>
    </row>
    <row r="74" spans="1:11" ht="63.75" x14ac:dyDescent="0.2">
      <c r="A74" s="49" t="s">
        <v>69</v>
      </c>
      <c r="B74" s="15" t="s">
        <v>131</v>
      </c>
      <c r="C74" s="16" t="s">
        <v>4</v>
      </c>
      <c r="D74" s="17">
        <v>10</v>
      </c>
      <c r="E74" s="93"/>
      <c r="F74" s="98">
        <f t="shared" si="2"/>
        <v>0</v>
      </c>
      <c r="H74" s="20"/>
      <c r="I74" s="20"/>
      <c r="J74" s="28"/>
      <c r="K74" s="28"/>
    </row>
    <row r="75" spans="1:11" ht="63.75" x14ac:dyDescent="0.2">
      <c r="A75" s="108" t="s">
        <v>105</v>
      </c>
      <c r="B75" s="109" t="s">
        <v>135</v>
      </c>
      <c r="C75" s="65" t="s">
        <v>4</v>
      </c>
      <c r="D75" s="66">
        <v>1</v>
      </c>
      <c r="E75" s="97"/>
      <c r="F75" s="100">
        <f>D75*E75</f>
        <v>0</v>
      </c>
      <c r="H75" s="20"/>
      <c r="I75" s="20"/>
      <c r="J75" s="28"/>
      <c r="K75" s="28"/>
    </row>
    <row r="76" spans="1:11" ht="38.25" x14ac:dyDescent="0.2">
      <c r="A76" s="49" t="s">
        <v>70</v>
      </c>
      <c r="B76" s="34" t="s">
        <v>113</v>
      </c>
      <c r="C76" s="16" t="s">
        <v>4</v>
      </c>
      <c r="D76" s="17">
        <v>1</v>
      </c>
      <c r="E76" s="93"/>
      <c r="F76" s="99">
        <f t="shared" si="2"/>
        <v>0</v>
      </c>
      <c r="H76" s="20"/>
      <c r="I76" s="20"/>
      <c r="J76" s="28"/>
      <c r="K76" s="28"/>
    </row>
    <row r="77" spans="1:11" ht="51.75" customHeight="1" x14ac:dyDescent="0.2">
      <c r="A77" s="49" t="s">
        <v>120</v>
      </c>
      <c r="B77" s="15" t="s">
        <v>114</v>
      </c>
      <c r="C77" s="16" t="s">
        <v>4</v>
      </c>
      <c r="D77" s="17">
        <v>1</v>
      </c>
      <c r="E77" s="93"/>
      <c r="F77" s="98">
        <f t="shared" si="2"/>
        <v>0</v>
      </c>
      <c r="H77" s="20"/>
      <c r="I77" s="20"/>
      <c r="J77" s="28"/>
      <c r="K77" s="28"/>
    </row>
    <row r="78" spans="1:11" ht="38.25" x14ac:dyDescent="0.2">
      <c r="A78" s="108" t="s">
        <v>121</v>
      </c>
      <c r="B78" s="96" t="s">
        <v>163</v>
      </c>
      <c r="C78" s="65" t="s">
        <v>4</v>
      </c>
      <c r="D78" s="66">
        <v>6</v>
      </c>
      <c r="E78" s="97"/>
      <c r="F78" s="100">
        <f t="shared" si="2"/>
        <v>0</v>
      </c>
      <c r="H78" s="20"/>
      <c r="I78" s="20"/>
      <c r="J78" s="28"/>
      <c r="K78" s="28"/>
    </row>
    <row r="79" spans="1:11" ht="38.25" x14ac:dyDescent="0.2">
      <c r="A79" s="49" t="s">
        <v>72</v>
      </c>
      <c r="B79" s="62" t="s">
        <v>115</v>
      </c>
      <c r="C79" s="16" t="s">
        <v>4</v>
      </c>
      <c r="D79" s="17">
        <v>10</v>
      </c>
      <c r="E79" s="93"/>
      <c r="F79" s="98">
        <f t="shared" si="2"/>
        <v>0</v>
      </c>
      <c r="H79" s="20"/>
      <c r="I79" s="20"/>
      <c r="J79" s="28"/>
      <c r="K79" s="28"/>
    </row>
    <row r="80" spans="1:11" ht="25.5" x14ac:dyDescent="0.2">
      <c r="A80" s="49" t="s">
        <v>122</v>
      </c>
      <c r="B80" s="15" t="s">
        <v>116</v>
      </c>
      <c r="C80" s="16" t="s">
        <v>4</v>
      </c>
      <c r="D80" s="17">
        <v>10</v>
      </c>
      <c r="E80" s="93"/>
      <c r="F80" s="98">
        <f t="shared" si="2"/>
        <v>0</v>
      </c>
      <c r="H80" s="20"/>
      <c r="I80" s="20"/>
      <c r="J80" s="28"/>
      <c r="K80" s="28"/>
    </row>
    <row r="81" spans="1:11" ht="25.5" x14ac:dyDescent="0.2">
      <c r="A81" s="108" t="s">
        <v>123</v>
      </c>
      <c r="B81" s="109" t="s">
        <v>162</v>
      </c>
      <c r="C81" s="65" t="s">
        <v>4</v>
      </c>
      <c r="D81" s="66">
        <v>6</v>
      </c>
      <c r="E81" s="97"/>
      <c r="F81" s="100">
        <f t="shared" si="2"/>
        <v>0</v>
      </c>
      <c r="H81" s="20"/>
      <c r="I81" s="20"/>
      <c r="J81" s="28"/>
      <c r="K81" s="28"/>
    </row>
    <row r="82" spans="1:11" ht="25.5" x14ac:dyDescent="0.2">
      <c r="A82" s="49" t="s">
        <v>89</v>
      </c>
      <c r="B82" s="15" t="s">
        <v>137</v>
      </c>
      <c r="C82" s="16" t="s">
        <v>4</v>
      </c>
      <c r="D82" s="17">
        <v>1</v>
      </c>
      <c r="E82" s="93"/>
      <c r="F82" s="98">
        <f t="shared" si="2"/>
        <v>0</v>
      </c>
      <c r="H82" s="20"/>
      <c r="I82" s="20"/>
      <c r="J82" s="28"/>
      <c r="K82" s="28"/>
    </row>
    <row r="83" spans="1:11" ht="42.75" customHeight="1" x14ac:dyDescent="0.2">
      <c r="A83" s="49" t="s">
        <v>94</v>
      </c>
      <c r="B83" s="15" t="s">
        <v>138</v>
      </c>
      <c r="C83" s="16" t="s">
        <v>4</v>
      </c>
      <c r="D83" s="17">
        <v>2</v>
      </c>
      <c r="E83" s="93"/>
      <c r="F83" s="98">
        <f t="shared" si="2"/>
        <v>0</v>
      </c>
      <c r="H83" s="20"/>
      <c r="I83" s="20"/>
      <c r="J83" s="28"/>
      <c r="K83" s="28"/>
    </row>
    <row r="84" spans="1:11" ht="25.5" customHeight="1" x14ac:dyDescent="0.2">
      <c r="A84" s="108" t="s">
        <v>126</v>
      </c>
      <c r="B84" s="109" t="s">
        <v>128</v>
      </c>
      <c r="C84" s="65" t="s">
        <v>4</v>
      </c>
      <c r="D84" s="66">
        <v>1</v>
      </c>
      <c r="E84" s="97"/>
      <c r="F84" s="100">
        <f t="shared" si="2"/>
        <v>0</v>
      </c>
      <c r="H84" s="20"/>
      <c r="I84" s="20"/>
      <c r="J84" s="28"/>
      <c r="K84" s="28"/>
    </row>
    <row r="85" spans="1:11" ht="51" x14ac:dyDescent="0.2">
      <c r="A85" s="49" t="s">
        <v>124</v>
      </c>
      <c r="B85" s="62" t="s">
        <v>119</v>
      </c>
      <c r="C85" s="16" t="s">
        <v>4</v>
      </c>
      <c r="D85" s="17">
        <v>1</v>
      </c>
      <c r="E85" s="93"/>
      <c r="F85" s="98">
        <f t="shared" si="2"/>
        <v>0</v>
      </c>
      <c r="H85" s="20"/>
      <c r="I85" s="20"/>
      <c r="J85" s="28"/>
      <c r="K85" s="28"/>
    </row>
    <row r="86" spans="1:11" ht="25.5" x14ac:dyDescent="0.2">
      <c r="A86" s="49" t="s">
        <v>125</v>
      </c>
      <c r="B86" s="62" t="s">
        <v>117</v>
      </c>
      <c r="C86" s="16" t="s">
        <v>4</v>
      </c>
      <c r="D86" s="17">
        <v>3</v>
      </c>
      <c r="E86" s="93"/>
      <c r="F86" s="98">
        <f t="shared" si="2"/>
        <v>0</v>
      </c>
      <c r="H86" s="20"/>
      <c r="I86" s="20"/>
      <c r="J86" s="28"/>
      <c r="K86" s="28"/>
    </row>
    <row r="87" spans="1:11" ht="18" customHeight="1" x14ac:dyDescent="0.2">
      <c r="A87" s="150"/>
      <c r="B87" s="151"/>
      <c r="C87" s="151"/>
      <c r="D87" s="151"/>
      <c r="E87" s="104" t="s">
        <v>5</v>
      </c>
      <c r="F87" s="113">
        <f>F73+F74+F76+F77+F79+F80+F82+F83+F85+F86</f>
        <v>0</v>
      </c>
    </row>
    <row r="88" spans="1:11" ht="18" customHeight="1" thickBot="1" x14ac:dyDescent="0.25">
      <c r="A88" s="155"/>
      <c r="B88" s="156"/>
      <c r="C88" s="156"/>
      <c r="D88" s="157" t="s">
        <v>161</v>
      </c>
      <c r="E88" s="157"/>
      <c r="F88" s="132">
        <f>F83+F82+F80+F79+F78+F77+F76+F74+F73+F85+F81+F75+F84+F86</f>
        <v>0</v>
      </c>
    </row>
    <row r="89" spans="1:11" ht="18" customHeight="1" thickTop="1" thickBot="1" x14ac:dyDescent="0.25">
      <c r="A89" s="222" t="s">
        <v>160</v>
      </c>
      <c r="B89" s="223"/>
      <c r="C89" s="223"/>
      <c r="D89" s="223"/>
      <c r="E89" s="223"/>
      <c r="F89" s="124">
        <f>F7+F9+F11+F41+F32+F51+F64+F66+F69+F75+F78+F81+F84</f>
        <v>0</v>
      </c>
    </row>
    <row r="90" spans="1:11" ht="23.1" customHeight="1" thickTop="1" x14ac:dyDescent="0.2">
      <c r="A90" s="202" t="s">
        <v>25</v>
      </c>
      <c r="B90" s="203"/>
      <c r="C90" s="203"/>
      <c r="D90" s="203"/>
      <c r="E90" s="203"/>
      <c r="F90" s="124">
        <f>F56+F70+F87</f>
        <v>0</v>
      </c>
      <c r="G90" s="114"/>
    </row>
    <row r="91" spans="1:11" ht="23.1" customHeight="1" thickBot="1" x14ac:dyDescent="0.25">
      <c r="A91" s="194" t="s">
        <v>83</v>
      </c>
      <c r="B91" s="195"/>
      <c r="C91" s="195"/>
      <c r="D91" s="195"/>
      <c r="E91" s="195"/>
      <c r="F91" s="125">
        <f>F88+F71+F57</f>
        <v>0</v>
      </c>
      <c r="G91" s="114"/>
      <c r="H91" s="115"/>
      <c r="J91" s="115"/>
    </row>
    <row r="92" spans="1:11" ht="23.25" customHeight="1" x14ac:dyDescent="0.2">
      <c r="A92" s="44"/>
      <c r="B92" s="44"/>
      <c r="C92" s="204" t="s">
        <v>26</v>
      </c>
      <c r="D92" s="205"/>
      <c r="E92" s="206"/>
      <c r="F92" s="106">
        <f>F90+F15</f>
        <v>0</v>
      </c>
      <c r="G92" s="135"/>
      <c r="H92" s="116"/>
      <c r="I92" s="116"/>
    </row>
    <row r="93" spans="1:11" ht="30.75" customHeight="1" thickBot="1" x14ac:dyDescent="0.25">
      <c r="A93" s="44"/>
      <c r="B93" s="44"/>
      <c r="C93" s="152" t="s">
        <v>84</v>
      </c>
      <c r="D93" s="153"/>
      <c r="E93" s="154"/>
      <c r="F93" s="131">
        <f>F91+F16</f>
        <v>0</v>
      </c>
      <c r="G93" s="135"/>
      <c r="H93" s="116"/>
      <c r="I93" s="116"/>
      <c r="J93" s="116"/>
    </row>
    <row r="94" spans="1:11" ht="23.1" customHeight="1" x14ac:dyDescent="0.2">
      <c r="B94" s="45"/>
      <c r="C94" s="140" t="s">
        <v>90</v>
      </c>
      <c r="D94" s="141"/>
      <c r="E94" s="142"/>
      <c r="F94" s="130">
        <f>F92*1.05</f>
        <v>0</v>
      </c>
      <c r="G94" s="135"/>
      <c r="H94" s="136"/>
      <c r="I94" s="32"/>
      <c r="J94" s="32"/>
    </row>
    <row r="95" spans="1:11" ht="36" customHeight="1" thickBot="1" x14ac:dyDescent="0.25">
      <c r="B95" s="45"/>
      <c r="C95" s="152" t="s">
        <v>91</v>
      </c>
      <c r="D95" s="153"/>
      <c r="E95" s="154"/>
      <c r="F95" s="107">
        <f>F93*1.05</f>
        <v>0</v>
      </c>
      <c r="H95" s="116"/>
      <c r="I95" s="116"/>
      <c r="J95" s="116"/>
      <c r="K95" s="116"/>
    </row>
    <row r="96" spans="1:11" x14ac:dyDescent="0.2">
      <c r="H96" s="116"/>
      <c r="I96" s="116"/>
      <c r="J96" s="116"/>
    </row>
    <row r="97" spans="1:12" ht="37.5" customHeight="1" x14ac:dyDescent="0.2">
      <c r="A97" s="137"/>
      <c r="B97" s="137"/>
      <c r="E97" s="120"/>
      <c r="H97" s="116"/>
      <c r="I97" s="116"/>
      <c r="J97" s="116"/>
    </row>
    <row r="98" spans="1:12" ht="12.75" customHeight="1" x14ac:dyDescent="0.2">
      <c r="A98" s="26"/>
      <c r="B98" s="118"/>
      <c r="J98" s="116"/>
      <c r="K98" s="116"/>
    </row>
    <row r="99" spans="1:12" x14ac:dyDescent="0.2">
      <c r="B99" s="119"/>
    </row>
    <row r="100" spans="1:12" x14ac:dyDescent="0.2">
      <c r="G100" s="32"/>
      <c r="H100" s="116"/>
      <c r="I100" s="116"/>
    </row>
    <row r="101" spans="1:12" x14ac:dyDescent="0.2">
      <c r="B101" s="119"/>
      <c r="G101" s="32"/>
      <c r="H101" s="116"/>
      <c r="I101" s="116"/>
      <c r="J101" s="116"/>
      <c r="K101" s="116"/>
    </row>
    <row r="102" spans="1:12" x14ac:dyDescent="0.2">
      <c r="G102" s="32"/>
      <c r="H102" s="116"/>
      <c r="I102" s="116"/>
      <c r="J102" s="116"/>
      <c r="K102" s="116"/>
    </row>
    <row r="103" spans="1:12" x14ac:dyDescent="0.2">
      <c r="I103" s="116"/>
      <c r="J103" s="116"/>
      <c r="K103" s="116"/>
      <c r="L103" s="116"/>
    </row>
  </sheetData>
  <mergeCells count="48">
    <mergeCell ref="G1:I1"/>
    <mergeCell ref="A1:F1"/>
    <mergeCell ref="A15:D15"/>
    <mergeCell ref="A91:E91"/>
    <mergeCell ref="C95:E95"/>
    <mergeCell ref="A18:B18"/>
    <mergeCell ref="A23:B23"/>
    <mergeCell ref="A29:B29"/>
    <mergeCell ref="A35:F35"/>
    <mergeCell ref="A36:F36"/>
    <mergeCell ref="A40:F40"/>
    <mergeCell ref="A48:F48"/>
    <mergeCell ref="A22:D22"/>
    <mergeCell ref="A28:D28"/>
    <mergeCell ref="A90:E90"/>
    <mergeCell ref="C92:E92"/>
    <mergeCell ref="A3:F3"/>
    <mergeCell ref="A58:F58"/>
    <mergeCell ref="G58:H58"/>
    <mergeCell ref="G59:H59"/>
    <mergeCell ref="A72:F72"/>
    <mergeCell ref="D16:E16"/>
    <mergeCell ref="A16:C16"/>
    <mergeCell ref="A33:D33"/>
    <mergeCell ref="D34:E34"/>
    <mergeCell ref="C57:E57"/>
    <mergeCell ref="A57:B57"/>
    <mergeCell ref="A39:D39"/>
    <mergeCell ref="A70:D70"/>
    <mergeCell ref="A46:D46"/>
    <mergeCell ref="A47:C47"/>
    <mergeCell ref="D47:E47"/>
    <mergeCell ref="A17:F17"/>
    <mergeCell ref="A87:D87"/>
    <mergeCell ref="C93:E93"/>
    <mergeCell ref="A88:C88"/>
    <mergeCell ref="D88:E88"/>
    <mergeCell ref="A55:C55"/>
    <mergeCell ref="D55:E55"/>
    <mergeCell ref="C56:E56"/>
    <mergeCell ref="A56:B56"/>
    <mergeCell ref="D71:E71"/>
    <mergeCell ref="A89:E89"/>
    <mergeCell ref="A97:B97"/>
    <mergeCell ref="A71:C71"/>
    <mergeCell ref="C94:E94"/>
    <mergeCell ref="A54:D54"/>
    <mergeCell ref="A34:C34"/>
  </mergeCells>
  <phoneticPr fontId="6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  <rowBreaks count="3" manualBreakCount="3">
    <brk id="34" max="5" man="1"/>
    <brk id="57" max="5" man="1"/>
    <brk id="7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3"/>
  <sheetViews>
    <sheetView zoomScale="90" zoomScaleNormal="90" workbookViewId="0">
      <selection activeCell="B12" sqref="B12"/>
    </sheetView>
  </sheetViews>
  <sheetFormatPr defaultColWidth="9.140625" defaultRowHeight="12.75" x14ac:dyDescent="0.2"/>
  <cols>
    <col min="1" max="1" width="9.140625" style="18"/>
    <col min="2" max="2" width="54.5703125" style="4" customWidth="1"/>
    <col min="3" max="3" width="6.85546875" style="18" customWidth="1"/>
    <col min="4" max="4" width="7.140625" style="21" customWidth="1"/>
    <col min="5" max="5" width="13.5703125" style="4" bestFit="1" customWidth="1"/>
    <col min="6" max="6" width="13.5703125" style="4" customWidth="1"/>
    <col min="7" max="11" width="21.42578125" style="4" customWidth="1"/>
    <col min="12" max="12" width="22.140625" style="4" customWidth="1"/>
    <col min="13" max="13" width="29.7109375" style="4" customWidth="1"/>
    <col min="14" max="14" width="9.140625" style="4"/>
    <col min="15" max="15" width="27.140625" style="4" customWidth="1"/>
    <col min="16" max="16384" width="9.140625" style="4"/>
  </cols>
  <sheetData>
    <row r="1" spans="1:11" ht="43.5" customHeight="1" thickBot="1" x14ac:dyDescent="0.25">
      <c r="A1" s="212" t="s">
        <v>19</v>
      </c>
      <c r="B1" s="213"/>
      <c r="C1" s="213"/>
      <c r="D1" s="213"/>
      <c r="E1" s="213"/>
      <c r="F1" s="214"/>
      <c r="G1" s="215"/>
      <c r="H1" s="188"/>
      <c r="I1" s="188"/>
    </row>
    <row r="2" spans="1:11" ht="39" thickBot="1" x14ac:dyDescent="0.25">
      <c r="A2" s="5" t="s">
        <v>7</v>
      </c>
      <c r="B2" s="6" t="s">
        <v>0</v>
      </c>
      <c r="C2" s="6" t="s">
        <v>1</v>
      </c>
      <c r="D2" s="7" t="s">
        <v>2</v>
      </c>
      <c r="E2" s="6" t="s">
        <v>3</v>
      </c>
      <c r="F2" s="8" t="s">
        <v>6</v>
      </c>
      <c r="G2" s="18"/>
      <c r="H2" s="18"/>
      <c r="I2" s="18"/>
      <c r="J2" s="28"/>
      <c r="K2" s="28"/>
    </row>
    <row r="3" spans="1:11" x14ac:dyDescent="0.2">
      <c r="A3" s="216" t="s">
        <v>20</v>
      </c>
      <c r="B3" s="217"/>
      <c r="C3" s="217"/>
      <c r="D3" s="217"/>
      <c r="E3" s="217"/>
      <c r="F3" s="218"/>
      <c r="G3" s="28"/>
      <c r="H3" s="28"/>
      <c r="I3" s="28"/>
      <c r="J3" s="28"/>
      <c r="K3" s="28"/>
    </row>
    <row r="4" spans="1:11" ht="25.5" x14ac:dyDescent="0.2">
      <c r="A4" s="9" t="s">
        <v>10</v>
      </c>
      <c r="B4" s="33" t="s">
        <v>21</v>
      </c>
      <c r="C4" s="22" t="s">
        <v>4</v>
      </c>
      <c r="D4" s="23">
        <v>1</v>
      </c>
      <c r="E4" s="11">
        <v>200000</v>
      </c>
      <c r="F4" s="12">
        <f t="shared" ref="F4:F5" si="0">E4</f>
        <v>200000</v>
      </c>
      <c r="H4" s="20"/>
      <c r="I4" s="20"/>
      <c r="J4" s="28"/>
      <c r="K4" s="28"/>
    </row>
    <row r="5" spans="1:11" x14ac:dyDescent="0.2">
      <c r="A5" s="9" t="s">
        <v>8</v>
      </c>
      <c r="B5" s="10" t="s">
        <v>22</v>
      </c>
      <c r="C5" s="22" t="s">
        <v>4</v>
      </c>
      <c r="D5" s="23">
        <v>1</v>
      </c>
      <c r="E5" s="11">
        <v>150000</v>
      </c>
      <c r="F5" s="12">
        <f t="shared" si="0"/>
        <v>150000</v>
      </c>
      <c r="H5" s="20"/>
      <c r="I5" s="20"/>
      <c r="J5" s="28"/>
      <c r="K5" s="28"/>
    </row>
    <row r="6" spans="1:11" ht="13.5" thickBot="1" x14ac:dyDescent="0.25">
      <c r="A6" s="219"/>
      <c r="B6" s="220"/>
      <c r="C6" s="220"/>
      <c r="D6" s="221"/>
      <c r="E6" s="13" t="s">
        <v>5</v>
      </c>
      <c r="F6" s="14">
        <f>SUM(F4:F5)</f>
        <v>350000</v>
      </c>
      <c r="G6" s="20"/>
      <c r="H6" s="20"/>
      <c r="I6" s="20"/>
      <c r="J6" s="28"/>
      <c r="K6" s="28"/>
    </row>
    <row r="7" spans="1:11" x14ac:dyDescent="0.2">
      <c r="A7" s="207" t="s">
        <v>23</v>
      </c>
      <c r="B7" s="208"/>
      <c r="C7" s="208"/>
      <c r="D7" s="208"/>
      <c r="E7" s="208"/>
      <c r="F7" s="209"/>
      <c r="G7" s="20"/>
      <c r="H7" s="20"/>
      <c r="I7" s="20"/>
      <c r="J7" s="28"/>
      <c r="K7" s="28"/>
    </row>
    <row r="8" spans="1:11" ht="54.6" customHeight="1" x14ac:dyDescent="0.2">
      <c r="A8" s="54" t="s">
        <v>11</v>
      </c>
      <c r="B8" s="64" t="s">
        <v>74</v>
      </c>
      <c r="C8" s="16" t="s">
        <v>4</v>
      </c>
      <c r="D8" s="17">
        <v>5</v>
      </c>
      <c r="E8" s="1">
        <v>190000</v>
      </c>
      <c r="F8" s="42">
        <f t="shared" ref="F8:F12" si="1">PRODUCT(D8:E8)</f>
        <v>950000</v>
      </c>
      <c r="H8" s="20"/>
      <c r="I8" s="20"/>
      <c r="J8" s="28"/>
      <c r="K8" s="28"/>
    </row>
    <row r="9" spans="1:11" ht="62.1" customHeight="1" x14ac:dyDescent="0.2">
      <c r="A9" s="49" t="s">
        <v>12</v>
      </c>
      <c r="B9" s="15" t="s">
        <v>76</v>
      </c>
      <c r="C9" s="16" t="s">
        <v>4</v>
      </c>
      <c r="D9" s="17">
        <v>9</v>
      </c>
      <c r="E9" s="1">
        <v>120000</v>
      </c>
      <c r="F9" s="27">
        <f t="shared" si="1"/>
        <v>1080000</v>
      </c>
      <c r="H9" s="20"/>
      <c r="I9" s="20"/>
      <c r="J9" s="28"/>
      <c r="K9" s="28"/>
    </row>
    <row r="10" spans="1:11" ht="47.45" customHeight="1" x14ac:dyDescent="0.2">
      <c r="A10" s="48">
        <v>2.2999999999999998</v>
      </c>
      <c r="B10" s="15" t="s">
        <v>73</v>
      </c>
      <c r="C10" s="16" t="s">
        <v>4</v>
      </c>
      <c r="D10" s="17">
        <v>9</v>
      </c>
      <c r="E10" s="1">
        <v>60000</v>
      </c>
      <c r="F10" s="27">
        <f t="shared" ref="F10" si="2">PRODUCT(D10:E10)</f>
        <v>540000</v>
      </c>
      <c r="H10" s="20"/>
      <c r="I10" s="20"/>
      <c r="J10" s="28"/>
      <c r="K10" s="28"/>
    </row>
    <row r="11" spans="1:11" ht="37.5" customHeight="1" x14ac:dyDescent="0.2">
      <c r="A11" s="49">
        <v>45749</v>
      </c>
      <c r="B11" s="15" t="s">
        <v>79</v>
      </c>
      <c r="C11" s="16" t="s">
        <v>4</v>
      </c>
      <c r="D11" s="17">
        <v>3</v>
      </c>
      <c r="E11" s="1">
        <v>100000</v>
      </c>
      <c r="F11" s="27">
        <f t="shared" ref="F11" si="3">PRODUCT(D11:E11)</f>
        <v>300000</v>
      </c>
      <c r="G11" s="4" t="s">
        <v>78</v>
      </c>
      <c r="H11" s="20"/>
      <c r="I11" s="20"/>
      <c r="J11" s="28"/>
      <c r="K11" s="28"/>
    </row>
    <row r="12" spans="1:11" ht="52.5" customHeight="1" x14ac:dyDescent="0.2">
      <c r="A12" s="48" t="s">
        <v>18</v>
      </c>
      <c r="B12" s="15" t="s">
        <v>75</v>
      </c>
      <c r="C12" s="16" t="s">
        <v>4</v>
      </c>
      <c r="D12" s="17">
        <v>1</v>
      </c>
      <c r="E12" s="1">
        <v>50000</v>
      </c>
      <c r="F12" s="27">
        <f t="shared" si="1"/>
        <v>50000</v>
      </c>
      <c r="H12" s="20"/>
      <c r="I12" s="20"/>
      <c r="J12" s="28"/>
      <c r="K12" s="28"/>
    </row>
    <row r="13" spans="1:11" ht="13.5" thickBot="1" x14ac:dyDescent="0.25">
      <c r="A13" s="35"/>
      <c r="B13" s="15"/>
      <c r="C13" s="16"/>
      <c r="D13" s="17"/>
      <c r="E13" s="2" t="s">
        <v>5</v>
      </c>
      <c r="F13" s="3">
        <f>SUM(F8,F9,F10,F11:F12)</f>
        <v>2920000</v>
      </c>
      <c r="H13" s="20"/>
      <c r="I13" s="20"/>
      <c r="J13" s="28"/>
      <c r="K13" s="28"/>
    </row>
    <row r="14" spans="1:11" ht="13.5" thickBot="1" x14ac:dyDescent="0.25">
      <c r="A14" s="36"/>
      <c r="B14" s="15"/>
      <c r="C14" s="16"/>
      <c r="D14" s="17"/>
      <c r="E14" s="2" t="s">
        <v>15</v>
      </c>
      <c r="F14" s="3">
        <f>SUM(F6,F13)</f>
        <v>3270000</v>
      </c>
      <c r="H14" s="20"/>
      <c r="I14" s="20"/>
      <c r="J14" s="28"/>
      <c r="K14" s="28"/>
    </row>
    <row r="15" spans="1:11" ht="42.75" customHeight="1" x14ac:dyDescent="0.2">
      <c r="A15" s="210" t="s">
        <v>13</v>
      </c>
      <c r="B15" s="210"/>
      <c r="C15" s="210"/>
      <c r="D15" s="210"/>
      <c r="E15" s="19"/>
      <c r="G15" s="20"/>
      <c r="H15" s="20"/>
    </row>
    <row r="16" spans="1:11" ht="45" customHeight="1" x14ac:dyDescent="0.2">
      <c r="A16" s="211"/>
      <c r="B16" s="211"/>
      <c r="C16" s="25"/>
      <c r="D16" s="24"/>
      <c r="E16" s="24"/>
      <c r="H16" s="20"/>
    </row>
    <row r="30" spans="6:7" x14ac:dyDescent="0.2">
      <c r="F30" s="31"/>
      <c r="G30" s="20"/>
    </row>
    <row r="31" spans="6:7" x14ac:dyDescent="0.2">
      <c r="F31" s="32"/>
      <c r="G31" s="20"/>
    </row>
    <row r="33" spans="6:7" x14ac:dyDescent="0.2">
      <c r="F33" s="20"/>
    </row>
    <row r="35" spans="6:7" x14ac:dyDescent="0.2">
      <c r="F35" s="37"/>
      <c r="G35" s="20"/>
    </row>
    <row r="38" spans="6:7" x14ac:dyDescent="0.2">
      <c r="F38" s="20"/>
      <c r="G38" s="20"/>
    </row>
    <row r="52" ht="15" customHeight="1" x14ac:dyDescent="0.2"/>
    <row r="53" ht="15" customHeight="1" x14ac:dyDescent="0.2"/>
  </sheetData>
  <mergeCells count="7">
    <mergeCell ref="A7:F7"/>
    <mergeCell ref="A15:D15"/>
    <mergeCell ref="A16:B16"/>
    <mergeCell ref="A1:F1"/>
    <mergeCell ref="G1:I1"/>
    <mergeCell ref="A3:F3"/>
    <mergeCell ref="A6:D6"/>
  </mergeCells>
  <phoneticPr fontId="6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3</vt:i4>
      </vt:variant>
    </vt:vector>
  </HeadingPairs>
  <TitlesOfParts>
    <vt:vector size="5" baseType="lpstr">
      <vt:lpstr>srk</vt:lpstr>
      <vt:lpstr>ene_AP</vt:lpstr>
      <vt:lpstr>ene_AP!Obszar_wydruku</vt:lpstr>
      <vt:lpstr>srk!Obszar_wydruku</vt:lpstr>
      <vt:lpstr>srk!Tytuły_wydruku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Olszewski Paweł</dc:creator>
  <cp:lastModifiedBy>Dulska Joanna</cp:lastModifiedBy>
  <cp:lastPrinted>2026-02-26T13:27:43Z</cp:lastPrinted>
  <dcterms:created xsi:type="dcterms:W3CDTF">2015-03-06T12:02:04Z</dcterms:created>
  <dcterms:modified xsi:type="dcterms:W3CDTF">2026-04-10T06:36:38Z</dcterms:modified>
</cp:coreProperties>
</file>